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DAC3E05E-CBFA-4C84-A55D-182DA23C79ED}" xr6:coauthVersionLast="47" xr6:coauthVersionMax="47" xr10:uidLastSave="{00000000-0000-0000-0000-000000000000}"/>
  <bookViews>
    <workbookView xWindow="-108" yWindow="-108" windowWidth="23256" windowHeight="12576" tabRatio="692" activeTab="7" xr2:uid="{00000000-000D-0000-FFFF-FFFF00000000}"/>
  </bookViews>
  <sheets>
    <sheet name="Eschtal" sheetId="85" r:id="rId1"/>
    <sheet name="+6720" sheetId="124" r:id="rId2"/>
    <sheet name="+9200" sheetId="147" state="hidden" r:id="rId3"/>
    <sheet name="+7160" sheetId="167" r:id="rId4"/>
    <sheet name="+7780" sheetId="168" r:id="rId5"/>
    <sheet name="+8320" sheetId="169" r:id="rId6"/>
    <sheet name="+8860" sheetId="170" r:id="rId7"/>
    <sheet name="Total" sheetId="134" r:id="rId8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'+6720'!$B$2:$R$29</definedName>
    <definedName name="_xlnm.Print_Area" localSheetId="3">'+7160'!$B$2:$R$29</definedName>
    <definedName name="_xlnm.Print_Area" localSheetId="4">'+7780'!$B$2:$R$29</definedName>
    <definedName name="_xlnm.Print_Area" localSheetId="5">'+8320'!$B$2:$Q$26</definedName>
    <definedName name="_xlnm.Print_Area" localSheetId="6">'+8860'!$B$2:$M$16</definedName>
    <definedName name="_xlnm.Print_Area" localSheetId="2">'+9200'!$B$2:$L$15</definedName>
    <definedName name="_xlnm.Print_Titles" localSheetId="1">'+6720'!$2:$5</definedName>
    <definedName name="_xlnm.Print_Titles" localSheetId="3">'+7160'!$2:$5</definedName>
    <definedName name="_xlnm.Print_Titles" localSheetId="4">'+7780'!$2:$5</definedName>
    <definedName name="_xlnm.Print_Titles" localSheetId="5">'+8320'!$2:$5</definedName>
    <definedName name="_xlnm.Print_Titles" localSheetId="6">'+8860'!$2:$5</definedName>
    <definedName name="_xlnm.Print_Titles" localSheetId="2">'+9200'!$2:$5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I8" i="134"/>
  <c r="G8" i="134"/>
  <c r="H9" i="170"/>
  <c r="J9" i="170" s="1"/>
  <c r="H8" i="170"/>
  <c r="K8" i="170" s="1"/>
  <c r="K10" i="170" s="1"/>
  <c r="I7" i="170"/>
  <c r="L11" i="170"/>
  <c r="K11" i="170"/>
  <c r="J11" i="170"/>
  <c r="L8" i="170"/>
  <c r="J8" i="170"/>
  <c r="J7" i="170"/>
  <c r="H7" i="170"/>
  <c r="C7" i="170"/>
  <c r="C8" i="170" s="1"/>
  <c r="C9" i="170" s="1"/>
  <c r="J6" i="170"/>
  <c r="I6" i="170"/>
  <c r="H6" i="170"/>
  <c r="H19" i="169"/>
  <c r="J19" i="169" s="1"/>
  <c r="H17" i="169"/>
  <c r="O17" i="169" s="1"/>
  <c r="H15" i="169"/>
  <c r="N15" i="169" s="1"/>
  <c r="H11" i="169"/>
  <c r="N11" i="169" s="1"/>
  <c r="H10" i="169"/>
  <c r="M10" i="169" s="1"/>
  <c r="H9" i="169"/>
  <c r="M9" i="169" s="1"/>
  <c r="I6" i="169"/>
  <c r="P21" i="169"/>
  <c r="O21" i="169"/>
  <c r="N21" i="169"/>
  <c r="M21" i="169"/>
  <c r="L21" i="169"/>
  <c r="K21" i="169"/>
  <c r="J21" i="169"/>
  <c r="M18" i="169"/>
  <c r="L18" i="169"/>
  <c r="K18" i="169"/>
  <c r="H18" i="169"/>
  <c r="O18" i="169" s="1"/>
  <c r="N17" i="169"/>
  <c r="M17" i="169"/>
  <c r="P16" i="169"/>
  <c r="O16" i="169"/>
  <c r="H16" i="169"/>
  <c r="N16" i="169" s="1"/>
  <c r="P15" i="169"/>
  <c r="O15" i="169"/>
  <c r="H14" i="169"/>
  <c r="N14" i="169" s="1"/>
  <c r="O13" i="169"/>
  <c r="N13" i="169"/>
  <c r="J13" i="169"/>
  <c r="H13" i="169"/>
  <c r="P13" i="169" s="1"/>
  <c r="J12" i="169"/>
  <c r="H12" i="169"/>
  <c r="O12" i="169" s="1"/>
  <c r="P11" i="169"/>
  <c r="J11" i="169"/>
  <c r="P10" i="169"/>
  <c r="O10" i="169"/>
  <c r="N10" i="169"/>
  <c r="J10" i="169"/>
  <c r="P9" i="169"/>
  <c r="O9" i="169"/>
  <c r="N9" i="169"/>
  <c r="J9" i="169"/>
  <c r="P8" i="169"/>
  <c r="O8" i="169"/>
  <c r="N8" i="169"/>
  <c r="J8" i="169"/>
  <c r="H8" i="169"/>
  <c r="L8" i="169" s="1"/>
  <c r="J7" i="169"/>
  <c r="I7" i="169"/>
  <c r="H7" i="169"/>
  <c r="C7" i="169"/>
  <c r="C8" i="169" s="1"/>
  <c r="C9" i="169" s="1"/>
  <c r="C10" i="169" s="1"/>
  <c r="C11" i="169" s="1"/>
  <c r="C12" i="169" s="1"/>
  <c r="C13" i="169" s="1"/>
  <c r="C14" i="169" s="1"/>
  <c r="J6" i="169"/>
  <c r="H6" i="169"/>
  <c r="H22" i="168"/>
  <c r="H21" i="168"/>
  <c r="O21" i="168"/>
  <c r="C21" i="168"/>
  <c r="H20" i="168"/>
  <c r="O20" i="168" s="1"/>
  <c r="N20" i="168"/>
  <c r="M20" i="168"/>
  <c r="Q20" i="168"/>
  <c r="H18" i="168"/>
  <c r="N18" i="168" s="1"/>
  <c r="H15" i="168"/>
  <c r="K15" i="168" s="1"/>
  <c r="H14" i="168"/>
  <c r="Q14" i="168" s="1"/>
  <c r="H13" i="168"/>
  <c r="P13" i="168" s="1"/>
  <c r="Q13" i="168"/>
  <c r="O13" i="168"/>
  <c r="N13" i="168"/>
  <c r="J13" i="168"/>
  <c r="H8" i="168"/>
  <c r="L8" i="168" s="1"/>
  <c r="Q8" i="168"/>
  <c r="P8" i="168"/>
  <c r="O8" i="168"/>
  <c r="N8" i="168"/>
  <c r="J8" i="168"/>
  <c r="Q24" i="168"/>
  <c r="P24" i="168"/>
  <c r="O24" i="168"/>
  <c r="N24" i="168"/>
  <c r="M24" i="168"/>
  <c r="L24" i="168"/>
  <c r="K24" i="168"/>
  <c r="J24" i="168"/>
  <c r="J22" i="168"/>
  <c r="N21" i="168"/>
  <c r="L21" i="168"/>
  <c r="K21" i="168"/>
  <c r="M21" i="168"/>
  <c r="N19" i="168"/>
  <c r="M19" i="168"/>
  <c r="H19" i="168"/>
  <c r="Q19" i="168" s="1"/>
  <c r="P18" i="168"/>
  <c r="O18" i="168"/>
  <c r="O17" i="168"/>
  <c r="H17" i="168"/>
  <c r="P17" i="168" s="1"/>
  <c r="H16" i="168"/>
  <c r="N16" i="168" s="1"/>
  <c r="P15" i="168"/>
  <c r="O15" i="168"/>
  <c r="N15" i="168"/>
  <c r="M15" i="168"/>
  <c r="P14" i="168"/>
  <c r="O14" i="168"/>
  <c r="N14" i="168"/>
  <c r="J14" i="168"/>
  <c r="Q12" i="168"/>
  <c r="N12" i="168"/>
  <c r="J12" i="168"/>
  <c r="H12" i="168"/>
  <c r="O12" i="168" s="1"/>
  <c r="Q11" i="168"/>
  <c r="J11" i="168"/>
  <c r="H11" i="168"/>
  <c r="P11" i="168" s="1"/>
  <c r="Q10" i="168"/>
  <c r="P10" i="168"/>
  <c r="O10" i="168"/>
  <c r="J10" i="168"/>
  <c r="H10" i="168"/>
  <c r="N10" i="168" s="1"/>
  <c r="Q9" i="168"/>
  <c r="P9" i="168"/>
  <c r="N9" i="168"/>
  <c r="J9" i="168"/>
  <c r="H9" i="168"/>
  <c r="O9" i="168" s="1"/>
  <c r="Q7" i="168"/>
  <c r="J7" i="168"/>
  <c r="I7" i="168"/>
  <c r="H7" i="168"/>
  <c r="C7" i="168"/>
  <c r="C8" i="168" s="1"/>
  <c r="C9" i="168" s="1"/>
  <c r="Q6" i="168"/>
  <c r="J6" i="168"/>
  <c r="I6" i="168"/>
  <c r="H6" i="168"/>
  <c r="M21" i="167"/>
  <c r="H19" i="167"/>
  <c r="Q19" i="167" s="1"/>
  <c r="C19" i="167"/>
  <c r="P18" i="167"/>
  <c r="O18" i="167"/>
  <c r="N18" i="167"/>
  <c r="H18" i="167"/>
  <c r="C18" i="167"/>
  <c r="H16" i="167"/>
  <c r="P16" i="167" s="1"/>
  <c r="H13" i="167"/>
  <c r="Q13" i="167" s="1"/>
  <c r="Q24" i="167"/>
  <c r="P24" i="167"/>
  <c r="O24" i="167"/>
  <c r="N24" i="167"/>
  <c r="M24" i="167"/>
  <c r="L24" i="167"/>
  <c r="K24" i="167"/>
  <c r="J24" i="167"/>
  <c r="H22" i="167"/>
  <c r="J22" i="167" s="1"/>
  <c r="L21" i="167"/>
  <c r="K21" i="167"/>
  <c r="H21" i="167"/>
  <c r="N21" i="167" s="1"/>
  <c r="Q20" i="167"/>
  <c r="O20" i="167"/>
  <c r="N20" i="167"/>
  <c r="M20" i="167"/>
  <c r="H20" i="167"/>
  <c r="K20" i="167" s="1"/>
  <c r="N19" i="167"/>
  <c r="M19" i="167"/>
  <c r="P17" i="167"/>
  <c r="O17" i="167"/>
  <c r="H17" i="167"/>
  <c r="N17" i="167" s="1"/>
  <c r="O16" i="167"/>
  <c r="N16" i="167"/>
  <c r="H15" i="167"/>
  <c r="N15" i="167" s="1"/>
  <c r="P14" i="167"/>
  <c r="O14" i="167"/>
  <c r="N14" i="167"/>
  <c r="H14" i="167"/>
  <c r="M14" i="167" s="1"/>
  <c r="P13" i="167"/>
  <c r="O13" i="167"/>
  <c r="N13" i="167"/>
  <c r="J13" i="167"/>
  <c r="Q12" i="167"/>
  <c r="O12" i="167"/>
  <c r="N12" i="167"/>
  <c r="M12" i="167"/>
  <c r="J12" i="167"/>
  <c r="H12" i="167"/>
  <c r="L12" i="167" s="1"/>
  <c r="Q11" i="167"/>
  <c r="O11" i="167"/>
  <c r="J11" i="167"/>
  <c r="H11" i="167"/>
  <c r="N11" i="167" s="1"/>
  <c r="Q10" i="167"/>
  <c r="P10" i="167"/>
  <c r="N10" i="167"/>
  <c r="J10" i="167"/>
  <c r="H10" i="167"/>
  <c r="Q9" i="167"/>
  <c r="P9" i="167"/>
  <c r="O9" i="167"/>
  <c r="J9" i="167"/>
  <c r="H9" i="167"/>
  <c r="N9" i="167" s="1"/>
  <c r="Q8" i="167"/>
  <c r="P8" i="167"/>
  <c r="N8" i="167"/>
  <c r="J8" i="167"/>
  <c r="H8" i="167"/>
  <c r="O8" i="167" s="1"/>
  <c r="Q7" i="167"/>
  <c r="J7" i="167"/>
  <c r="I7" i="167"/>
  <c r="H7" i="167"/>
  <c r="O7" i="167" s="1"/>
  <c r="C7" i="167"/>
  <c r="C8" i="167" s="1"/>
  <c r="C9" i="167" s="1"/>
  <c r="C10" i="167" s="1"/>
  <c r="C11" i="167" s="1"/>
  <c r="C12" i="167" s="1"/>
  <c r="C13" i="167" s="1"/>
  <c r="Q6" i="167"/>
  <c r="J6" i="167"/>
  <c r="I6" i="167"/>
  <c r="H6" i="167"/>
  <c r="H22" i="124"/>
  <c r="C20" i="124"/>
  <c r="H19" i="124"/>
  <c r="H15" i="124"/>
  <c r="H14" i="124"/>
  <c r="H13" i="124"/>
  <c r="P13" i="124" s="1"/>
  <c r="M12" i="124"/>
  <c r="H11" i="124"/>
  <c r="N11" i="124" s="1"/>
  <c r="H8" i="124"/>
  <c r="O8" i="124" s="1"/>
  <c r="I7" i="124"/>
  <c r="I6" i="124"/>
  <c r="J22" i="124"/>
  <c r="L24" i="124"/>
  <c r="K20" i="124"/>
  <c r="Q20" i="124"/>
  <c r="N20" i="124"/>
  <c r="M20" i="124"/>
  <c r="H20" i="124"/>
  <c r="O20" i="124" s="1"/>
  <c r="H18" i="124"/>
  <c r="P18" i="124" s="1"/>
  <c r="Q11" i="124"/>
  <c r="H10" i="124"/>
  <c r="P10" i="124" s="1"/>
  <c r="P8" i="124"/>
  <c r="Q13" i="124"/>
  <c r="J13" i="124"/>
  <c r="N13" i="124"/>
  <c r="H9" i="124"/>
  <c r="P9" i="124" s="1"/>
  <c r="Q12" i="124"/>
  <c r="N12" i="124"/>
  <c r="J12" i="124"/>
  <c r="H12" i="124"/>
  <c r="O12" i="124" s="1"/>
  <c r="O11" i="124"/>
  <c r="Q10" i="124"/>
  <c r="N10" i="124"/>
  <c r="J10" i="124"/>
  <c r="Q9" i="124"/>
  <c r="J9" i="124"/>
  <c r="P15" i="124"/>
  <c r="K24" i="124"/>
  <c r="M24" i="124"/>
  <c r="H8" i="147"/>
  <c r="I7" i="147"/>
  <c r="I6" i="147"/>
  <c r="K10" i="147"/>
  <c r="J10" i="147"/>
  <c r="J8" i="147"/>
  <c r="J7" i="147"/>
  <c r="H7" i="147"/>
  <c r="C7" i="147"/>
  <c r="C8" i="147" s="1"/>
  <c r="J6" i="147"/>
  <c r="H6" i="147"/>
  <c r="K6" i="147" s="1"/>
  <c r="H21" i="124"/>
  <c r="N21" i="124" s="1"/>
  <c r="O18" i="124"/>
  <c r="O24" i="124"/>
  <c r="P24" i="124"/>
  <c r="N19" i="124"/>
  <c r="H17" i="124"/>
  <c r="N17" i="124" s="1"/>
  <c r="H16" i="124"/>
  <c r="N16" i="124" s="1"/>
  <c r="N15" i="124"/>
  <c r="Q14" i="124"/>
  <c r="P14" i="124"/>
  <c r="N14" i="124"/>
  <c r="J14" i="124"/>
  <c r="J11" i="124"/>
  <c r="L7" i="170" l="1"/>
  <c r="L6" i="170"/>
  <c r="J10" i="170"/>
  <c r="J12" i="170" s="1"/>
  <c r="K12" i="170"/>
  <c r="N12" i="169"/>
  <c r="N20" i="169" s="1"/>
  <c r="N22" i="169" s="1"/>
  <c r="N18" i="169"/>
  <c r="L16" i="169"/>
  <c r="K14" i="169"/>
  <c r="C15" i="169"/>
  <c r="C16" i="169" s="1"/>
  <c r="C17" i="169" s="1"/>
  <c r="L20" i="169"/>
  <c r="L22" i="169" s="1"/>
  <c r="O6" i="169"/>
  <c r="O7" i="169"/>
  <c r="K8" i="169"/>
  <c r="P20" i="169"/>
  <c r="P22" i="169" s="1"/>
  <c r="M20" i="169"/>
  <c r="M22" i="169" s="1"/>
  <c r="J20" i="169"/>
  <c r="J22" i="169" s="1"/>
  <c r="N17" i="168"/>
  <c r="N11" i="168"/>
  <c r="O6" i="168"/>
  <c r="K23" i="168"/>
  <c r="K25" i="168" s="1"/>
  <c r="O7" i="168"/>
  <c r="M9" i="168"/>
  <c r="M10" i="168"/>
  <c r="L23" i="168"/>
  <c r="L25" i="168" s="1"/>
  <c r="C10" i="168"/>
  <c r="C11" i="168" s="1"/>
  <c r="C12" i="168" s="1"/>
  <c r="C13" i="168" s="1"/>
  <c r="C14" i="168" s="1"/>
  <c r="J23" i="168"/>
  <c r="J25" i="168" s="1"/>
  <c r="Q23" i="168"/>
  <c r="Q25" i="168" s="1"/>
  <c r="M23" i="168"/>
  <c r="M25" i="168" s="1"/>
  <c r="P23" i="168"/>
  <c r="P25" i="168" s="1"/>
  <c r="L23" i="167"/>
  <c r="C14" i="167"/>
  <c r="C15" i="167" s="1"/>
  <c r="C16" i="167" s="1"/>
  <c r="C17" i="167" s="1"/>
  <c r="C20" i="167" s="1"/>
  <c r="C21" i="167" s="1"/>
  <c r="C22" i="167" s="1"/>
  <c r="L25" i="167"/>
  <c r="M23" i="167"/>
  <c r="M25" i="167" s="1"/>
  <c r="K23" i="167"/>
  <c r="K25" i="167" s="1"/>
  <c r="O6" i="167"/>
  <c r="O23" i="167" s="1"/>
  <c r="O25" i="167" s="1"/>
  <c r="P23" i="167"/>
  <c r="P25" i="167" s="1"/>
  <c r="N23" i="167"/>
  <c r="N25" i="167" s="1"/>
  <c r="Q23" i="167"/>
  <c r="Q25" i="167" s="1"/>
  <c r="J23" i="167"/>
  <c r="J25" i="167" s="1"/>
  <c r="N9" i="124"/>
  <c r="N18" i="124"/>
  <c r="L12" i="124"/>
  <c r="L21" i="124"/>
  <c r="L23" i="124" s="1"/>
  <c r="L25" i="124" s="1"/>
  <c r="O9" i="124"/>
  <c r="M15" i="124"/>
  <c r="M19" i="124"/>
  <c r="K21" i="124"/>
  <c r="K23" i="124" s="1"/>
  <c r="K25" i="124" s="1"/>
  <c r="O15" i="124"/>
  <c r="O14" i="124"/>
  <c r="K7" i="147"/>
  <c r="K9" i="147" s="1"/>
  <c r="K11" i="147" s="1"/>
  <c r="J9" i="147"/>
  <c r="J11" i="147" s="1"/>
  <c r="O17" i="124"/>
  <c r="P23" i="124"/>
  <c r="P25" i="124" s="1"/>
  <c r="Q19" i="124"/>
  <c r="L10" i="170" l="1"/>
  <c r="L12" i="170" s="1"/>
  <c r="J13" i="170" s="1"/>
  <c r="C18" i="169"/>
  <c r="C19" i="169" s="1"/>
  <c r="K20" i="169"/>
  <c r="K22" i="169" s="1"/>
  <c r="O20" i="169"/>
  <c r="O22" i="169" s="1"/>
  <c r="N23" i="168"/>
  <c r="N25" i="168" s="1"/>
  <c r="C15" i="168"/>
  <c r="C16" i="168" s="1"/>
  <c r="C17" i="168" s="1"/>
  <c r="C18" i="168" s="1"/>
  <c r="O23" i="168"/>
  <c r="O25" i="168" s="1"/>
  <c r="J26" i="167"/>
  <c r="M23" i="124"/>
  <c r="M25" i="124" s="1"/>
  <c r="J12" i="147"/>
  <c r="N24" i="124"/>
  <c r="N8" i="124"/>
  <c r="Q24" i="124"/>
  <c r="J24" i="124"/>
  <c r="Q8" i="124"/>
  <c r="J8" i="124"/>
  <c r="J7" i="124"/>
  <c r="H7" i="124"/>
  <c r="O7" i="124" s="1"/>
  <c r="C7" i="124"/>
  <c r="J6" i="124"/>
  <c r="H6" i="124"/>
  <c r="O6" i="124" s="1"/>
  <c r="J23" i="169" l="1"/>
  <c r="J26" i="168"/>
  <c r="C19" i="168"/>
  <c r="O23" i="124"/>
  <c r="O25" i="124" s="1"/>
  <c r="N23" i="124"/>
  <c r="N25" i="124" s="1"/>
  <c r="C8" i="124"/>
  <c r="Q7" i="124"/>
  <c r="Q6" i="124"/>
  <c r="J23" i="124"/>
  <c r="J25" i="124" s="1"/>
  <c r="H9" i="85"/>
  <c r="H8" i="85"/>
  <c r="I8" i="85" s="1"/>
  <c r="C22" i="168" l="1"/>
  <c r="C20" i="168"/>
  <c r="C9" i="124"/>
  <c r="Q23" i="124"/>
  <c r="Q25" i="124" s="1"/>
  <c r="C10" i="124" l="1"/>
  <c r="C11" i="124" s="1"/>
  <c r="J26" i="124"/>
  <c r="C12" i="124" l="1"/>
  <c r="C13" i="124" s="1"/>
  <c r="C14" i="124" l="1"/>
  <c r="C15" i="124" s="1"/>
  <c r="C16" i="124" s="1"/>
  <c r="C17" i="124" s="1"/>
  <c r="C18" i="124" s="1"/>
  <c r="C19" i="124" s="1"/>
  <c r="C21" i="124" l="1"/>
  <c r="C22" i="124" s="1"/>
</calcChain>
</file>

<file path=xl/sharedStrings.xml><?xml version="1.0" encoding="utf-8"?>
<sst xmlns="http://schemas.openxmlformats.org/spreadsheetml/2006/main" count="255" uniqueCount="38">
  <si>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</si>
  <si>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</si>
  <si>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</si>
  <si>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</si>
  <si>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</si>
  <si>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</si>
  <si>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</si>
  <si>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</si>
  <si>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</si>
  <si>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</si>
  <si>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</si>
  <si>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</si>
  <si>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</si>
  <si>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</si>
  <si>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</si>
  <si>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</si>
  <si>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</si>
  <si>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</si>
  <si>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</si>
  <si>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</si>
  <si>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</si>
  <si>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</si>
  <si>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</si>
  <si>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Bar</t>
  </si>
  <si>
    <t>Weight</t>
  </si>
  <si>
    <t>30*1</t>
  </si>
  <si>
    <t>FRAME 14,j2-14,A5  (C2-A5)      +8860</t>
  </si>
  <si>
    <t>Frame 19,F-20h,A1</t>
  </si>
  <si>
    <t>FRAME 19,F-20h,A1       +6720</t>
  </si>
  <si>
    <t>4*1</t>
  </si>
  <si>
    <t>173*1</t>
  </si>
  <si>
    <t>FRAME 19,F-20h,A1       +7160</t>
  </si>
  <si>
    <t>FRAME 19,F-20h,A1       +7780</t>
  </si>
  <si>
    <t>174*1</t>
  </si>
  <si>
    <t>FRAME 19,F-20h,A1       +8320</t>
  </si>
  <si>
    <t>165*1</t>
  </si>
  <si>
    <t>FRAME 19,F-20h,A1       +8860</t>
  </si>
  <si>
    <t>156*1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</si>
</sst>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2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4343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4223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21</xdr:row>
      <xdr:rowOff>496353</xdr:rowOff>
    </xdr:from>
    <xdr:to>
      <xdr:col>5</xdr:col>
      <xdr:colOff>2867940</xdr:colOff>
      <xdr:row>21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21</xdr:row>
      <xdr:rowOff>746760</xdr:rowOff>
    </xdr:from>
    <xdr:to>
      <xdr:col>5</xdr:col>
      <xdr:colOff>3063240</xdr:colOff>
      <xdr:row>21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21</xdr:row>
      <xdr:rowOff>74221</xdr:rowOff>
    </xdr:from>
    <xdr:to>
      <xdr:col>5</xdr:col>
      <xdr:colOff>5408220</xdr:colOff>
      <xdr:row>21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21</xdr:row>
      <xdr:rowOff>152400</xdr:rowOff>
    </xdr:from>
    <xdr:to>
      <xdr:col>5</xdr:col>
      <xdr:colOff>3063240</xdr:colOff>
      <xdr:row>21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21</xdr:row>
      <xdr:rowOff>152400</xdr:rowOff>
    </xdr:from>
    <xdr:to>
      <xdr:col>5</xdr:col>
      <xdr:colOff>2202180</xdr:colOff>
      <xdr:row>21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21</xdr:row>
      <xdr:rowOff>152400</xdr:rowOff>
    </xdr:from>
    <xdr:to>
      <xdr:col>5</xdr:col>
      <xdr:colOff>3063240</xdr:colOff>
      <xdr:row>21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21</xdr:row>
      <xdr:rowOff>137160</xdr:rowOff>
    </xdr:from>
    <xdr:to>
      <xdr:col>5</xdr:col>
      <xdr:colOff>2575560</xdr:colOff>
      <xdr:row>21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21</xdr:row>
      <xdr:rowOff>236220</xdr:rowOff>
    </xdr:from>
    <xdr:to>
      <xdr:col>5</xdr:col>
      <xdr:colOff>2423160</xdr:colOff>
      <xdr:row>21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21</xdr:row>
      <xdr:rowOff>318052</xdr:rowOff>
    </xdr:from>
    <xdr:to>
      <xdr:col>5</xdr:col>
      <xdr:colOff>3464119</xdr:colOff>
      <xdr:row>21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21</xdr:row>
      <xdr:rowOff>192157</xdr:rowOff>
    </xdr:from>
    <xdr:to>
      <xdr:col>5</xdr:col>
      <xdr:colOff>2960536</xdr:colOff>
      <xdr:row>21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21</xdr:row>
      <xdr:rowOff>129540</xdr:rowOff>
    </xdr:from>
    <xdr:to>
      <xdr:col>5</xdr:col>
      <xdr:colOff>1211580</xdr:colOff>
      <xdr:row>21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21</xdr:row>
      <xdr:rowOff>754380</xdr:rowOff>
    </xdr:from>
    <xdr:to>
      <xdr:col>5</xdr:col>
      <xdr:colOff>1203960</xdr:colOff>
      <xdr:row>21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21</xdr:row>
      <xdr:rowOff>106680</xdr:rowOff>
    </xdr:from>
    <xdr:to>
      <xdr:col>5</xdr:col>
      <xdr:colOff>1234440</xdr:colOff>
      <xdr:row>21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21</xdr:row>
      <xdr:rowOff>516835</xdr:rowOff>
    </xdr:from>
    <xdr:to>
      <xdr:col>5</xdr:col>
      <xdr:colOff>1217875</xdr:colOff>
      <xdr:row>21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21</xdr:row>
      <xdr:rowOff>304800</xdr:rowOff>
    </xdr:from>
    <xdr:to>
      <xdr:col>5</xdr:col>
      <xdr:colOff>1661823</xdr:colOff>
      <xdr:row>21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21</xdr:row>
      <xdr:rowOff>10886</xdr:rowOff>
    </xdr:from>
    <xdr:to>
      <xdr:col>5</xdr:col>
      <xdr:colOff>1158240</xdr:colOff>
      <xdr:row>21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9B5E09D-AD45-4CDB-ADEC-0636011E1D9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CB0DD664-8395-4360-A0B4-0B31FBAF1ABD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9B5DD32C-671B-4624-8EB7-BD20B113C5D5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6CEBCFE5-A097-4EDE-B155-92B4790C84A1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89DE3E5-B2E6-4E4B-95D1-65851F4704D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FEFA86DC-2195-4E56-B21A-277119909F25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0766544-C297-4A81-A902-A35C625F7F54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12811D16-16B6-4FC9-BA56-FF0DDA586E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12</xdr:row>
      <xdr:rowOff>141514</xdr:rowOff>
    </xdr:from>
    <xdr:to>
      <xdr:col>5</xdr:col>
      <xdr:colOff>3951514</xdr:colOff>
      <xdr:row>12</xdr:row>
      <xdr:rowOff>598714</xdr:rowOff>
    </xdr:to>
    <xdr:cxnSp macro="">
      <xdr:nvCxnSpPr>
        <xdr:cNvPr id="84" name="Straight Connector 55">
          <a:extLst>
            <a:ext uri="{FF2B5EF4-FFF2-40B4-BE49-F238E27FC236}">
              <a16:creationId xmlns:a16="http://schemas.microsoft.com/office/drawing/2014/main" id="{3D37382D-E8BE-4FAC-BD7B-056612C08BA8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12</xdr:row>
      <xdr:rowOff>326571</xdr:rowOff>
    </xdr:from>
    <xdr:to>
      <xdr:col>5</xdr:col>
      <xdr:colOff>4423954</xdr:colOff>
      <xdr:row>12</xdr:row>
      <xdr:rowOff>628940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DC6A605-E569-4EB2-A284-76A6E8C2B8B6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3C803453-F3A1-41B5-8A09-711E712F5F3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94454A2-7823-40A1-AFA6-9770C269E88E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A3A19276-4E8D-4E5E-9A8F-C7A0FF405F5A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1B51BB4-6AFE-49D1-B189-14BCCD4D4867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DBD05BB-9FFA-4213-8744-B9912BA11E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13</xdr:row>
      <xdr:rowOff>141514</xdr:rowOff>
    </xdr:from>
    <xdr:to>
      <xdr:col>5</xdr:col>
      <xdr:colOff>3951514</xdr:colOff>
      <xdr:row>13</xdr:row>
      <xdr:rowOff>598714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DEC98D3E-B1BA-4CCF-88AE-6CF04FC24551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13</xdr:row>
      <xdr:rowOff>326571</xdr:rowOff>
    </xdr:from>
    <xdr:to>
      <xdr:col>5</xdr:col>
      <xdr:colOff>4423954</xdr:colOff>
      <xdr:row>13</xdr:row>
      <xdr:rowOff>628940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25F3DBD1-CE73-433A-B319-E418B680B820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1BDFBFF-59FE-4480-B29C-B87E332BB5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A16AE5B-BED3-416E-A602-2F70A8997C7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72D9FD7-D597-4C17-82D3-A0DEC6FB6D6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F5D3BAD3-F95F-4CAF-B692-1F9819862B39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14</xdr:row>
      <xdr:rowOff>137160</xdr:rowOff>
    </xdr:from>
    <xdr:to>
      <xdr:col>5</xdr:col>
      <xdr:colOff>1577340</xdr:colOff>
      <xdr:row>14</xdr:row>
      <xdr:rowOff>594360</xdr:rowOff>
    </xdr:to>
    <xdr:cxnSp macro="">
      <xdr:nvCxnSpPr>
        <xdr:cNvPr id="97" name="Straight Connector 55">
          <a:extLst>
            <a:ext uri="{FF2B5EF4-FFF2-40B4-BE49-F238E27FC236}">
              <a16:creationId xmlns:a16="http://schemas.microsoft.com/office/drawing/2014/main" id="{944FFE51-717D-452C-853E-0AC8CB15E846}"/>
            </a:ext>
          </a:extLst>
        </xdr:cNvPr>
        <xdr:cNvCxnSpPr>
          <a:cxnSpLocks noChangeShapeType="1"/>
        </xdr:cNvCxnSpPr>
      </xdr:nvCxnSpPr>
      <xdr:spPr bwMode="auto">
        <a:xfrm>
          <a:off x="3185160" y="67360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E7FF3DC9-810B-4B39-8D07-3D0A86EE39CA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14</xdr:row>
      <xdr:rowOff>195943</xdr:rowOff>
    </xdr:from>
    <xdr:to>
      <xdr:col>5</xdr:col>
      <xdr:colOff>1582783</xdr:colOff>
      <xdr:row>14</xdr:row>
      <xdr:rowOff>498312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DA72CE3-F18A-4655-928F-65B5D21BCD88}"/>
            </a:ext>
          </a:extLst>
        </xdr:cNvPr>
        <xdr:cNvSpPr txBox="1">
          <a:spLocks noChangeArrowheads="1"/>
        </xdr:cNvSpPr>
      </xdr:nvSpPr>
      <xdr:spPr bwMode="auto">
        <a:xfrm>
          <a:off x="2794363" y="67948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F250B8E-AA79-48C4-B12A-759BCBBC7F2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EA660393-02CC-43DD-B3A6-625C199029D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DB783436-6889-4A96-963C-5A870614794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F5F282C9-D97C-4353-98E4-24760559511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E6DACF7-E347-4991-86DE-D973DAC42C7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D3D5D0B0-4B96-4306-BDC6-B6D37DF80E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42C0F205-B52F-4809-B90A-125D6A92B0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ED3E7C5-98AA-4118-8819-DB6B5282BCAF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A6A85726-EA43-4284-988F-13F83D85BFC8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B0463B19-55FA-428E-955B-63E6940DB7E1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DB0B9C0-90EF-4474-B3FC-66F7125CCC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C385E3F-5A58-4D11-9827-97B26880FFB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5A895C6-14EC-49D1-A40F-E201F0D3D1B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84B1A94-5B14-4561-B4DE-75CA9DE9D01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CC9F51B-6922-488C-B13C-86AFCA9276F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B940241-B3D8-46B2-BEBC-AB642EFB9A9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931AA95-1AF1-41DD-8594-7C90C2749EA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D73386-1CAD-4012-B38A-D164F2DD18CD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20" name="Line 20">
          <a:extLst>
            <a:ext uri="{FF2B5EF4-FFF2-40B4-BE49-F238E27FC236}">
              <a16:creationId xmlns:a16="http://schemas.microsoft.com/office/drawing/2014/main" id="{CABAC28A-AC49-4F2B-B48E-8E8DD527FABA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4847435A-4790-420C-B2FF-BC51528911BD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F3934CC5-030D-4227-ABC2-E6BA594B41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E1AAE89A-BF26-41D2-9E99-437F15D330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DB95DDE-FC4F-47DD-9A4D-2A4F9276694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0A2C943-7319-431D-9234-A502639A76A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EAD6B41-805D-443F-B72C-2BB0F0305F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3ABE196-71E8-4DCB-8F9A-16FDD60683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1DD972C-21B1-4101-ADC6-6146B88FE2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A53E407-DFAD-403C-9BFE-FEC979F74C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13269172-018D-40AA-A0C2-506A2DCB5F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A8AAD96-576D-43BA-94C8-65EA684BE4A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289FBD1-F5A5-43BB-A4CB-CCE50A78C3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34C4112-698D-43F5-9444-4BF734C31E0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267E875-BCB2-4DAB-9299-8382B0CD677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69261FB3-7923-49CF-9580-4FBB41F383F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76F612F-17E5-4B38-8808-695A4962BFF8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D0072821-3F0A-4891-80DE-1FC1A223F1F2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648121D-E823-4F94-BABE-DEEF621D8972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0A5961E-2F07-4D3E-A6BA-BEBEBB214F8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012B385-D313-4423-9D4F-2D6A791D7A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D1517B64-7927-4CE0-9C2E-C9DD63C634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0FD1660-6A02-4D9F-B560-434AED3A73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05EE247-9857-4FD3-808B-E88DF96D289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3A53FA37-865F-40D2-8FF4-63A429DCFC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B1F61BD0-DA5D-40CD-B0D2-DA0FAB70EE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DBD6880-A5B7-4F6C-BB46-70102A9861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EC313559-48CD-4040-9F3B-2379EA74E65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A0E28B80-AADF-4B9D-BEC7-E07A11BD72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6BBFBB68-6D2E-4D93-8CF2-54FB2EE3A9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493CE19C-3393-4879-9208-4C6F1CD727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6EB560F4-60B8-40BB-9FBB-B03180BDB7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EB4DB7D8-D9BF-4ABE-983A-BA4F299031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664744B1-4A58-4CBC-95C0-B7BFCE7621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7D9C3DE0-96DC-4023-A221-1C985228B1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FA24672-B14E-47ED-9A49-CF6FDD2E04F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1AB61D1-41BA-485C-A184-E90E348E4E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5CD11A6-BFBE-4B00-B48D-0CF1324B38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43E354D-7CB6-42BE-A578-C71F3D41C9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31093557-6C0B-4D9E-83B5-E242379A27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BDD7A6DC-E0B5-401F-BFAE-E4EA47030B9C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61" name="Line 20">
          <a:extLst>
            <a:ext uri="{FF2B5EF4-FFF2-40B4-BE49-F238E27FC236}">
              <a16:creationId xmlns:a16="http://schemas.microsoft.com/office/drawing/2014/main" id="{C44582F1-2602-49AB-9CFC-1A60CA5E16DD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AA6F38C9-C9F3-4965-8F9B-299D72BDE47A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8011B00-A7C6-4141-A1C9-2A93330D11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BB16A6B-193B-4FD5-9D50-108C0F659F7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A116408-F82C-4F36-900C-A5F0FAA0D3A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F1F1B1F-644D-4E77-9922-7026230FFA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E85B1237-C0F6-4D42-A16D-AFEC23E953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D9F255A-F97D-4421-93F0-F90E4FA7A97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764B4AA1-85BC-45FA-A44F-7B698E41ACE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72AB4614-1538-4A5F-90BB-8DADFFF6048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68CC102C-58B6-49B3-9B88-51458A6D37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2BCC397-43E3-4FFD-9D28-BBA683D2DBB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13BBD04-F3C8-4684-BFE4-BEFFBB439D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42082EAF-7DDF-4AA1-B5E5-EB2317655E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2FC1ED7-2488-4DAD-9720-0F34A5B740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CDD7A614-986D-4101-9A89-99B6B823B7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ECBFA76-E79B-48D0-A528-6679B15AA8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7DFC481E-7CFF-4B2C-B5F3-47575BDC90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226ED0D4-2080-4DF6-B00D-8DBFCA75F0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0F5D8356-063A-4244-B8F1-098173ABD4C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BDC4A50-A785-44EE-A316-3A4875A510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9C40F46E-1A5C-43E5-82CE-5FFCDC53BF9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FAE047C6-F0E2-4B83-839C-7C784E9B2EB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41D33BB7-CA37-4E4E-86F9-ECA4D0920BE0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229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9296571B-76D8-4019-93B0-307979DECBDF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20</xdr:row>
      <xdr:rowOff>169817</xdr:rowOff>
    </xdr:from>
    <xdr:to>
      <xdr:col>5</xdr:col>
      <xdr:colOff>3939540</xdr:colOff>
      <xdr:row>20</xdr:row>
      <xdr:rowOff>627017</xdr:rowOff>
    </xdr:to>
    <xdr:cxnSp macro="">
      <xdr:nvCxnSpPr>
        <xdr:cNvPr id="242" name="Straight Connector 55">
          <a:extLst>
            <a:ext uri="{FF2B5EF4-FFF2-40B4-BE49-F238E27FC236}">
              <a16:creationId xmlns:a16="http://schemas.microsoft.com/office/drawing/2014/main" id="{EAA21E57-80E1-4EF1-8271-F0DE5A65D41E}"/>
            </a:ext>
          </a:extLst>
        </xdr:cNvPr>
        <xdr:cNvCxnSpPr>
          <a:cxnSpLocks noChangeShapeType="1"/>
        </xdr:cNvCxnSpPr>
      </xdr:nvCxnSpPr>
      <xdr:spPr bwMode="auto">
        <a:xfrm>
          <a:off x="5561511" y="169664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BBFAB538-B64D-46E4-B55B-34523E508675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20</xdr:row>
      <xdr:rowOff>293914</xdr:rowOff>
    </xdr:from>
    <xdr:to>
      <xdr:col>5</xdr:col>
      <xdr:colOff>4413069</xdr:colOff>
      <xdr:row>20</xdr:row>
      <xdr:rowOff>596283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944974F9-7E54-4175-83C4-D24BFF8B5A2B}"/>
            </a:ext>
          </a:extLst>
        </xdr:cNvPr>
        <xdr:cNvSpPr txBox="1">
          <a:spLocks noChangeArrowheads="1"/>
        </xdr:cNvSpPr>
      </xdr:nvSpPr>
      <xdr:spPr bwMode="auto">
        <a:xfrm>
          <a:off x="5638800" y="170905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051515C0-74F8-45FD-BA04-F930C30522B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36E5EED-2992-4EE1-A70F-98FD5CEC0E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419701E-5D1D-4EA1-B4E7-AA6F0A6B532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2131EFE7-DAA6-4803-B4B1-D2714F00CC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8FFBA78-8BA4-4106-81EB-32EF4D5D7CE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52E34BBA-838B-4A81-B696-BF2C047D66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FF5ED6F4-06CE-421C-91E2-E18C75B6709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3012B18-3343-4AC6-ADF9-6C871EBC3B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78D7FDA-A4E9-49CB-809D-2953AC93222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93D18767-6136-4EFD-B228-6E9DD244F2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A73E30D-8CC8-4B74-ADCD-13D04A3845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A59C35E0-B5CA-4949-947F-3667BC37F7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C460D7D-231F-407F-AFF8-83C8809E0F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511163F-CED7-4875-BDA5-EA6CE20818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99B4757-1F20-43CD-AB54-FF3079D3BE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C17B1E1-D873-472E-8768-833A0244F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C8DFD6C5-5499-4BBB-A00E-71B270E11F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B8AE91B3-50E8-4E3E-9835-2BDD9E9E6F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BFD8D2E9-9D3A-4983-889C-27340A3A919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C9354F0B-D938-4730-88C1-B740855DEF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FF3C635-D129-4CEB-A9F4-2DA9937164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606B39F-BEFC-403E-9A3B-BA7C8161DC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4CDEED98-42CF-4633-B15D-A3F6A4A8948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145B4359-E5B7-482E-B756-10B92A864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9BF31F85-F09A-4A5D-BA0A-7C718FB2145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3600191-68D4-4C89-90AA-FC7CE2A9D5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14CE1C9-372D-4528-BA93-F28C881437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44C9A0D-0B02-4465-BFA3-3C4BB8F05E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58C937AB-4786-48B9-8EFF-A1CCEC5563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56FBD906-4B7E-41F8-AA7F-96D91C7E71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2D9D4E0F-83CC-470E-9FC1-88A9518468A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EB218C13-9774-4350-9D6B-970AC724001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832FEB1F-4C29-4121-8BBB-69E8034D0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E9FAEE4-BCFA-4D84-9A6C-6DF85C5BF3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E0CDA3B4-26C0-49B1-913E-1E78FA5C76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604CFD0F-331B-4C18-8FF6-84BD664DF8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DCE0463-AA46-4AAD-B72D-2600A8EFC0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4435683E-3170-4A1C-B530-B9E8D09B75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7FEDB4D4-11F4-4587-9D5D-AA347A3D79B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77E19F0E-CA25-4551-9383-8534A9A42C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F0E67D9F-A9C0-444C-9D53-F7B366DA01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63C7B7E4-1AD0-4EAD-9D72-D0C31A4797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3" name="Text Box 17">
          <a:extLst>
            <a:ext uri="{FF2B5EF4-FFF2-40B4-BE49-F238E27FC236}">
              <a16:creationId xmlns:a16="http://schemas.microsoft.com/office/drawing/2014/main" id="{C5EF5F99-F85D-40DF-812A-AFE477B6E54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BC9F06D8-39FD-4394-85BA-643D934FE0B1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EEBE2683-033C-4798-833A-270361A70F5B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C126BA7C-5129-4FA8-86C1-D3C7AFF5EFFA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204CE851-32F9-44AC-8A4E-3BB487096C68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74FD19B7-0A52-421C-845D-0AB4AAC3B12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25BF76EA-DA8D-41D9-A9CC-8E5AEDE2F622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FBC42F6-1E82-4056-89D9-3806132C3430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6" name="Line 20">
          <a:extLst>
            <a:ext uri="{FF2B5EF4-FFF2-40B4-BE49-F238E27FC236}">
              <a16:creationId xmlns:a16="http://schemas.microsoft.com/office/drawing/2014/main" id="{F06AE49F-6C7B-435E-8041-C25AA1E0F596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77D8A084-7E0E-4A28-87FE-08E81E8059DC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70D45848-8974-4678-9A5B-10DE460D1B6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FC54C521-B31D-447E-B79A-1805D8EB61D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E5ABB889-4307-4965-A514-0EF0D933499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1A95254-6F1F-4169-890B-499E48436DB0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D2DF07EE-4C95-4AFE-9E97-A900B52F3687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E3A9D09-D27F-43BB-877F-B635837C315C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97180165-B312-4510-8623-4A1F5587936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AA7136EB-C799-4228-934F-C73D08158EA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6C1B4ADF-4162-4326-B976-9DA4F094DA0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BFC3DED6-3562-4557-BCDE-85187E0C21BC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619BAC58-1178-483D-BF0C-7F4522BE08ED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8C6248F3-F187-4B99-B6D4-FC3D3BDC0E46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9C73B454-3721-4C48-BF29-9E2E63CFC38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B8589F42-75D7-4764-873D-DB396EE67EB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C2AB4AFC-3119-483E-B7AA-0E14185B8A3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1AF08394-A655-4F7D-A452-2B775A55970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3A4478F1-8C5F-44E4-935E-7A204C84707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2159B743-E6D9-4BC4-A0A7-17F27709444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A89B06B4-1EA2-4EDF-967E-EE3E7CF6901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3CD2506D-ADC4-49A4-A2A7-3E5D899869B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029B425C-8551-47E5-BBDB-634D5ED46A2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31449625-41DA-428D-A89D-57E9CFE6E64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2BA4867D-B6CC-49ED-9535-C40F2ED89FE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16C31AD7-C5B0-4A06-BE6D-736B1EE5ACD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0F36244B-3186-4F8F-8FAF-C6CB452BF87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CBD6E20C-4A82-48EB-AF61-9804497BBD0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DFCEAA69-4ABA-44DC-B6F7-A98D44DBF36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95374197-FB12-4A45-B961-2FC214DD8C0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DCE7BADC-275A-4083-AC53-2565DB2616B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DA25747A-7A19-4FC5-847D-B042F4C8010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4599BCD2-0FF6-4B8F-AFFF-25ED1EF6E97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52C92570-28A8-4541-AB3D-6960D018F38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4B939291-A849-40E2-81BD-FCDD5464BC1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4B1BB21D-ED32-4B9B-9BAB-493D5D39B29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7B6DF2DA-76AF-4E1E-9BBF-5152745343C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7F3D5CB4-11CC-4E64-B84A-C48004861C2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90078D76-ADCD-4621-999B-579C00FC6CA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4B0362E0-89F9-4BD5-8539-A846EAF1ACC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702A30D9-3A93-4D2B-AA8C-8DACFB633C6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9B4C479F-AB95-48FE-BA84-6DEDE445E79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F6C9F387-E64A-45CA-B2B9-D44ACEC40E0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8BF83613-31D4-4CB3-A007-9B8BFC5DCAB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F61D8044-19DA-46C1-A2A1-B13F9CB7595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5BE3E4C9-FDEA-4DEA-B8FB-CA7D71B9A17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F3F008C9-37CF-4C3B-9E7F-6D29E2B54D4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4B7C443E-2D3C-430A-961D-6E96DFB25DE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27B6F1D4-C091-4CB4-97F5-0E66D35EF2E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2387270E-A9CC-4179-B01B-B08937A7A51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7A21DCED-66FC-4987-BFED-72542BFF19A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7FF045EB-61F7-433E-9BD3-CEA2D2DE620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184EBB52-C550-4F03-A3E5-65B928610152}"/>
            </a:ext>
          </a:extLst>
        </xdr:cNvPr>
        <xdr:cNvSpPr txBox="1">
          <a:spLocks noChangeArrowheads="1"/>
        </xdr:cNvSpPr>
      </xdr:nvSpPr>
      <xdr:spPr bwMode="auto">
        <a:xfrm>
          <a:off x="4134030" y="204285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831" name="Line 20">
          <a:extLst>
            <a:ext uri="{FF2B5EF4-FFF2-40B4-BE49-F238E27FC236}">
              <a16:creationId xmlns:a16="http://schemas.microsoft.com/office/drawing/2014/main" id="{76B882B0-9AF9-42D9-9C13-731388EEDF4D}"/>
            </a:ext>
          </a:extLst>
        </xdr:cNvPr>
        <xdr:cNvSpPr>
          <a:spLocks noChangeShapeType="1"/>
        </xdr:cNvSpPr>
      </xdr:nvSpPr>
      <xdr:spPr bwMode="auto">
        <a:xfrm rot="10800000">
          <a:off x="3188425" y="208058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676CB20C-DDF8-4B0B-BE6C-FB811D1D8458}"/>
            </a:ext>
          </a:extLst>
        </xdr:cNvPr>
        <xdr:cNvSpPr txBox="1">
          <a:spLocks noChangeArrowheads="1"/>
        </xdr:cNvSpPr>
      </xdr:nvSpPr>
      <xdr:spPr bwMode="auto">
        <a:xfrm>
          <a:off x="5878286" y="202207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01D5B64A-E39E-4817-8F01-082621749C6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F815D11A-CEED-4DF8-83AC-69032EABFDF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8B9CB472-DDD7-4109-AE8F-BC41EE8CE8F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740ADC37-2E8E-4E57-A366-54A8D54E008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3F3D3B0E-992E-4CB5-9D04-74E5D2F974E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7C01F757-1679-43F3-9191-CBB956612AB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9" name="Text Box 17">
          <a:extLst>
            <a:ext uri="{FF2B5EF4-FFF2-40B4-BE49-F238E27FC236}">
              <a16:creationId xmlns:a16="http://schemas.microsoft.com/office/drawing/2014/main" id="{F1DD7D2E-FD1C-4389-97E6-A1FE2A8DB2D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0" name="Text Box 17">
          <a:extLst>
            <a:ext uri="{FF2B5EF4-FFF2-40B4-BE49-F238E27FC236}">
              <a16:creationId xmlns:a16="http://schemas.microsoft.com/office/drawing/2014/main" id="{C9C9937C-C4B2-4E1E-9718-31F3CD59F24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1" name="Text Box 17">
          <a:extLst>
            <a:ext uri="{FF2B5EF4-FFF2-40B4-BE49-F238E27FC236}">
              <a16:creationId xmlns:a16="http://schemas.microsoft.com/office/drawing/2014/main" id="{A9DB83F8-888B-4A6E-9183-307AED583D1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2" name="Text Box 17">
          <a:extLst>
            <a:ext uri="{FF2B5EF4-FFF2-40B4-BE49-F238E27FC236}">
              <a16:creationId xmlns:a16="http://schemas.microsoft.com/office/drawing/2014/main" id="{91652109-AD8F-46FD-B9F5-11BA37312D5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3" name="Text Box 17">
          <a:extLst>
            <a:ext uri="{FF2B5EF4-FFF2-40B4-BE49-F238E27FC236}">
              <a16:creationId xmlns:a16="http://schemas.microsoft.com/office/drawing/2014/main" id="{D94E1A02-42DD-4EC9-9D16-9408C90BF17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4" name="Text Box 17">
          <a:extLst>
            <a:ext uri="{FF2B5EF4-FFF2-40B4-BE49-F238E27FC236}">
              <a16:creationId xmlns:a16="http://schemas.microsoft.com/office/drawing/2014/main" id="{281640A8-8B10-4DC4-A9C8-D12103A9BB8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5" name="Text Box 17">
          <a:extLst>
            <a:ext uri="{FF2B5EF4-FFF2-40B4-BE49-F238E27FC236}">
              <a16:creationId xmlns:a16="http://schemas.microsoft.com/office/drawing/2014/main" id="{506FDBAE-96B9-4416-8AC5-AB1A142548F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62DD6420-E94C-48F7-BF09-8C10FF7F675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AB341965-FBB0-4159-B535-C3264C682D1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8" name="Text Box 17">
          <a:extLst>
            <a:ext uri="{FF2B5EF4-FFF2-40B4-BE49-F238E27FC236}">
              <a16:creationId xmlns:a16="http://schemas.microsoft.com/office/drawing/2014/main" id="{9BA4D4A4-5496-4C15-A660-A4A9189C7A0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9" name="Text Box 17">
          <a:extLst>
            <a:ext uri="{FF2B5EF4-FFF2-40B4-BE49-F238E27FC236}">
              <a16:creationId xmlns:a16="http://schemas.microsoft.com/office/drawing/2014/main" id="{C851C934-9D78-452E-8D1D-8FAB991D6FD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0" name="Text Box 17">
          <a:extLst>
            <a:ext uri="{FF2B5EF4-FFF2-40B4-BE49-F238E27FC236}">
              <a16:creationId xmlns:a16="http://schemas.microsoft.com/office/drawing/2014/main" id="{67892D78-9BC7-4D6A-AEE8-ADB554FAF38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1" name="Text Box 17">
          <a:extLst>
            <a:ext uri="{FF2B5EF4-FFF2-40B4-BE49-F238E27FC236}">
              <a16:creationId xmlns:a16="http://schemas.microsoft.com/office/drawing/2014/main" id="{B66C5EF7-BF80-45FE-AA03-B12EB50B65A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2" name="Text Box 17">
          <a:extLst>
            <a:ext uri="{FF2B5EF4-FFF2-40B4-BE49-F238E27FC236}">
              <a16:creationId xmlns:a16="http://schemas.microsoft.com/office/drawing/2014/main" id="{A7AEE1B0-70C7-4400-BE74-BD8BA0EA775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0BEE9B80-D610-4D95-96BF-7DDFB04D3D1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4" name="Text Box 17">
          <a:extLst>
            <a:ext uri="{FF2B5EF4-FFF2-40B4-BE49-F238E27FC236}">
              <a16:creationId xmlns:a16="http://schemas.microsoft.com/office/drawing/2014/main" id="{DE5506C1-6054-4960-B3A8-C1B9EEF92F7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5" name="Text Box 17">
          <a:extLst>
            <a:ext uri="{FF2B5EF4-FFF2-40B4-BE49-F238E27FC236}">
              <a16:creationId xmlns:a16="http://schemas.microsoft.com/office/drawing/2014/main" id="{2F60AD0A-BFB4-42AC-99E3-C0DE0370AEF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6" name="Text Box 17">
          <a:extLst>
            <a:ext uri="{FF2B5EF4-FFF2-40B4-BE49-F238E27FC236}">
              <a16:creationId xmlns:a16="http://schemas.microsoft.com/office/drawing/2014/main" id="{F2BBFC61-E4EB-4E8B-B795-EF8B007BE2A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7" name="Text Box 17">
          <a:extLst>
            <a:ext uri="{FF2B5EF4-FFF2-40B4-BE49-F238E27FC236}">
              <a16:creationId xmlns:a16="http://schemas.microsoft.com/office/drawing/2014/main" id="{D91979C1-7A41-4A03-B5BA-9FF1283964C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8" name="Text Box 17">
          <a:extLst>
            <a:ext uri="{FF2B5EF4-FFF2-40B4-BE49-F238E27FC236}">
              <a16:creationId xmlns:a16="http://schemas.microsoft.com/office/drawing/2014/main" id="{33FC1790-4346-473D-B0A8-0B59F0C81CC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9" name="Text Box 17">
          <a:extLst>
            <a:ext uri="{FF2B5EF4-FFF2-40B4-BE49-F238E27FC236}">
              <a16:creationId xmlns:a16="http://schemas.microsoft.com/office/drawing/2014/main" id="{3D78D135-F396-42D5-AA29-689ED3E8404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0" name="Text Box 17">
          <a:extLst>
            <a:ext uri="{FF2B5EF4-FFF2-40B4-BE49-F238E27FC236}">
              <a16:creationId xmlns:a16="http://schemas.microsoft.com/office/drawing/2014/main" id="{9176EA0F-428E-418D-971B-BC0E99ED769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1" name="Text Box 17">
          <a:extLst>
            <a:ext uri="{FF2B5EF4-FFF2-40B4-BE49-F238E27FC236}">
              <a16:creationId xmlns:a16="http://schemas.microsoft.com/office/drawing/2014/main" id="{63E3C148-CDDE-4600-830A-5B46F129398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2" name="Text Box 17">
          <a:extLst>
            <a:ext uri="{FF2B5EF4-FFF2-40B4-BE49-F238E27FC236}">
              <a16:creationId xmlns:a16="http://schemas.microsoft.com/office/drawing/2014/main" id="{1126ECBF-385F-42F9-BE36-AD1A91BCCE8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3" name="Text Box 17">
          <a:extLst>
            <a:ext uri="{FF2B5EF4-FFF2-40B4-BE49-F238E27FC236}">
              <a16:creationId xmlns:a16="http://schemas.microsoft.com/office/drawing/2014/main" id="{3D5B8B59-4EA4-43C6-9657-6D8491EFDC7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4" name="Text Box 17">
          <a:extLst>
            <a:ext uri="{FF2B5EF4-FFF2-40B4-BE49-F238E27FC236}">
              <a16:creationId xmlns:a16="http://schemas.microsoft.com/office/drawing/2014/main" id="{C931FF5B-7846-40B1-BA5C-868DD372EC5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5" name="Text Box 17">
          <a:extLst>
            <a:ext uri="{FF2B5EF4-FFF2-40B4-BE49-F238E27FC236}">
              <a16:creationId xmlns:a16="http://schemas.microsoft.com/office/drawing/2014/main" id="{03310803-C00D-48A0-8AC0-7CF22249668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6" name="Text Box 17">
          <a:extLst>
            <a:ext uri="{FF2B5EF4-FFF2-40B4-BE49-F238E27FC236}">
              <a16:creationId xmlns:a16="http://schemas.microsoft.com/office/drawing/2014/main" id="{FE30979D-E2B3-429E-B90C-D8F4CE98908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7" name="Text Box 17">
          <a:extLst>
            <a:ext uri="{FF2B5EF4-FFF2-40B4-BE49-F238E27FC236}">
              <a16:creationId xmlns:a16="http://schemas.microsoft.com/office/drawing/2014/main" id="{04A81299-6B17-49D3-9CAF-E29D826B55E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8" name="Text Box 17">
          <a:extLst>
            <a:ext uri="{FF2B5EF4-FFF2-40B4-BE49-F238E27FC236}">
              <a16:creationId xmlns:a16="http://schemas.microsoft.com/office/drawing/2014/main" id="{B6D5C026-75B3-4C7C-9128-7F3FD13F53E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EE363BFB-B8E6-4025-AADB-F692FF5E311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0" name="Text Box 17">
          <a:extLst>
            <a:ext uri="{FF2B5EF4-FFF2-40B4-BE49-F238E27FC236}">
              <a16:creationId xmlns:a16="http://schemas.microsoft.com/office/drawing/2014/main" id="{DF789666-EEBF-48DA-B6E9-AA75B0EF520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1" name="Text Box 17">
          <a:extLst>
            <a:ext uri="{FF2B5EF4-FFF2-40B4-BE49-F238E27FC236}">
              <a16:creationId xmlns:a16="http://schemas.microsoft.com/office/drawing/2014/main" id="{220E8F03-0C1B-41F4-8463-49602CA3EDA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2" name="Text Box 17">
          <a:extLst>
            <a:ext uri="{FF2B5EF4-FFF2-40B4-BE49-F238E27FC236}">
              <a16:creationId xmlns:a16="http://schemas.microsoft.com/office/drawing/2014/main" id="{6C2FEE6A-4FF5-43F7-A991-FCB6EC472A6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3" name="Text Box 17">
          <a:extLst>
            <a:ext uri="{FF2B5EF4-FFF2-40B4-BE49-F238E27FC236}">
              <a16:creationId xmlns:a16="http://schemas.microsoft.com/office/drawing/2014/main" id="{50B2EE78-1193-4B6F-9CFC-28DA649D00E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FAFCE7FC-F947-44CB-B2D2-589D141B1AA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2248DD8B-40C9-4FD2-8376-3C2460B730D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6" name="Text Box 17">
          <a:extLst>
            <a:ext uri="{FF2B5EF4-FFF2-40B4-BE49-F238E27FC236}">
              <a16:creationId xmlns:a16="http://schemas.microsoft.com/office/drawing/2014/main" id="{339BCDFB-BA40-4D85-8BA9-C09EAAB3934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7" name="Text Box 17">
          <a:extLst>
            <a:ext uri="{FF2B5EF4-FFF2-40B4-BE49-F238E27FC236}">
              <a16:creationId xmlns:a16="http://schemas.microsoft.com/office/drawing/2014/main" id="{0D1AA721-3EF6-4C6F-9D92-D6361BE3D2B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2135B88E-6BB0-4DF7-BA2D-C4AAF03D324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9" name="Text Box 17">
          <a:extLst>
            <a:ext uri="{FF2B5EF4-FFF2-40B4-BE49-F238E27FC236}">
              <a16:creationId xmlns:a16="http://schemas.microsoft.com/office/drawing/2014/main" id="{7AF76B84-8049-4106-A0E5-A8D88B71129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0" name="Text Box 17">
          <a:extLst>
            <a:ext uri="{FF2B5EF4-FFF2-40B4-BE49-F238E27FC236}">
              <a16:creationId xmlns:a16="http://schemas.microsoft.com/office/drawing/2014/main" id="{137F671A-3D66-4AC3-88BF-1AAF1351111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1" name="Text Box 17">
          <a:extLst>
            <a:ext uri="{FF2B5EF4-FFF2-40B4-BE49-F238E27FC236}">
              <a16:creationId xmlns:a16="http://schemas.microsoft.com/office/drawing/2014/main" id="{7A199B00-C783-419B-A627-E2D115C8AA2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2" name="Text Box 17">
          <a:extLst>
            <a:ext uri="{FF2B5EF4-FFF2-40B4-BE49-F238E27FC236}">
              <a16:creationId xmlns:a16="http://schemas.microsoft.com/office/drawing/2014/main" id="{9675D6F3-1863-4EC6-A5C6-7307302FBE3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3" name="Text Box 17">
          <a:extLst>
            <a:ext uri="{FF2B5EF4-FFF2-40B4-BE49-F238E27FC236}">
              <a16:creationId xmlns:a16="http://schemas.microsoft.com/office/drawing/2014/main" id="{0329DF0D-63A8-473C-96B4-32B45739A52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4" name="Text Box 17">
          <a:extLst>
            <a:ext uri="{FF2B5EF4-FFF2-40B4-BE49-F238E27FC236}">
              <a16:creationId xmlns:a16="http://schemas.microsoft.com/office/drawing/2014/main" id="{6815C6A1-07FC-412E-9BA7-8121D661E2A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5" name="Text Box 17">
          <a:extLst>
            <a:ext uri="{FF2B5EF4-FFF2-40B4-BE49-F238E27FC236}">
              <a16:creationId xmlns:a16="http://schemas.microsoft.com/office/drawing/2014/main" id="{AE857F8E-1914-404B-9DF0-4183BC21FE0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6" name="Text Box 17">
          <a:extLst>
            <a:ext uri="{FF2B5EF4-FFF2-40B4-BE49-F238E27FC236}">
              <a16:creationId xmlns:a16="http://schemas.microsoft.com/office/drawing/2014/main" id="{5E2A6E31-D561-47DD-BDC0-3216CF10B67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7" name="Text Box 17">
          <a:extLst>
            <a:ext uri="{FF2B5EF4-FFF2-40B4-BE49-F238E27FC236}">
              <a16:creationId xmlns:a16="http://schemas.microsoft.com/office/drawing/2014/main" id="{11F67565-C72D-4A39-8CF1-7799C799406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8" name="Text Box 17">
          <a:extLst>
            <a:ext uri="{FF2B5EF4-FFF2-40B4-BE49-F238E27FC236}">
              <a16:creationId xmlns:a16="http://schemas.microsoft.com/office/drawing/2014/main" id="{4F6B649C-0317-41E8-B860-63205CF213D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9" name="Text Box 17">
          <a:extLst>
            <a:ext uri="{FF2B5EF4-FFF2-40B4-BE49-F238E27FC236}">
              <a16:creationId xmlns:a16="http://schemas.microsoft.com/office/drawing/2014/main" id="{6B8C92E5-368C-42C5-8DBA-02E5110FE87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0" name="Text Box 17">
          <a:extLst>
            <a:ext uri="{FF2B5EF4-FFF2-40B4-BE49-F238E27FC236}">
              <a16:creationId xmlns:a16="http://schemas.microsoft.com/office/drawing/2014/main" id="{BEB43D7B-A31F-4D03-8A54-6E78D189BD2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A3E29C4B-BC53-4E11-8D5C-3EA49C2EA54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2" name="Text Box 17">
          <a:extLst>
            <a:ext uri="{FF2B5EF4-FFF2-40B4-BE49-F238E27FC236}">
              <a16:creationId xmlns:a16="http://schemas.microsoft.com/office/drawing/2014/main" id="{878063C7-C809-4597-B108-6DD209D612C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3" name="Text Box 17">
          <a:extLst>
            <a:ext uri="{FF2B5EF4-FFF2-40B4-BE49-F238E27FC236}">
              <a16:creationId xmlns:a16="http://schemas.microsoft.com/office/drawing/2014/main" id="{069D9EA9-2D02-4944-9B91-E9E25169243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4" name="Text Box 17">
          <a:extLst>
            <a:ext uri="{FF2B5EF4-FFF2-40B4-BE49-F238E27FC236}">
              <a16:creationId xmlns:a16="http://schemas.microsoft.com/office/drawing/2014/main" id="{534765D8-559B-448D-B7FB-6FDC8CF4AD5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5" name="Text Box 17">
          <a:extLst>
            <a:ext uri="{FF2B5EF4-FFF2-40B4-BE49-F238E27FC236}">
              <a16:creationId xmlns:a16="http://schemas.microsoft.com/office/drawing/2014/main" id="{5AC70620-133B-40DE-99C9-B68DD756DFA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6" name="Text Box 17">
          <a:extLst>
            <a:ext uri="{FF2B5EF4-FFF2-40B4-BE49-F238E27FC236}">
              <a16:creationId xmlns:a16="http://schemas.microsoft.com/office/drawing/2014/main" id="{24FBFB7C-39FA-423E-988F-BE238BED689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7" name="Text Box 17">
          <a:extLst>
            <a:ext uri="{FF2B5EF4-FFF2-40B4-BE49-F238E27FC236}">
              <a16:creationId xmlns:a16="http://schemas.microsoft.com/office/drawing/2014/main" id="{A236E526-E393-4A3C-9A2A-7A012861294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8" name="Text Box 17">
          <a:extLst>
            <a:ext uri="{FF2B5EF4-FFF2-40B4-BE49-F238E27FC236}">
              <a16:creationId xmlns:a16="http://schemas.microsoft.com/office/drawing/2014/main" id="{4F77E0DB-5233-473D-B55D-B88F88EE892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9" name="Text Box 17">
          <a:extLst>
            <a:ext uri="{FF2B5EF4-FFF2-40B4-BE49-F238E27FC236}">
              <a16:creationId xmlns:a16="http://schemas.microsoft.com/office/drawing/2014/main" id="{419A360A-F29D-4D06-9ECA-2188B814B53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0" name="Text Box 17">
          <a:extLst>
            <a:ext uri="{FF2B5EF4-FFF2-40B4-BE49-F238E27FC236}">
              <a16:creationId xmlns:a16="http://schemas.microsoft.com/office/drawing/2014/main" id="{334DD7D8-CA0A-4CE2-B3A9-9C0F0D99DA1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1" name="Text Box 17">
          <a:extLst>
            <a:ext uri="{FF2B5EF4-FFF2-40B4-BE49-F238E27FC236}">
              <a16:creationId xmlns:a16="http://schemas.microsoft.com/office/drawing/2014/main" id="{6043A3D7-E16C-460D-9376-33B0B044C68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2" name="Text Box 17">
          <a:extLst>
            <a:ext uri="{FF2B5EF4-FFF2-40B4-BE49-F238E27FC236}">
              <a16:creationId xmlns:a16="http://schemas.microsoft.com/office/drawing/2014/main" id="{A52B3AAE-CDD3-46FC-A4D5-609ED3F15CC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3" name="Text Box 17">
          <a:extLst>
            <a:ext uri="{FF2B5EF4-FFF2-40B4-BE49-F238E27FC236}">
              <a16:creationId xmlns:a16="http://schemas.microsoft.com/office/drawing/2014/main" id="{925B3A41-28F6-440A-A6B6-0CD64D67322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4" name="Text Box 17">
          <a:extLst>
            <a:ext uri="{FF2B5EF4-FFF2-40B4-BE49-F238E27FC236}">
              <a16:creationId xmlns:a16="http://schemas.microsoft.com/office/drawing/2014/main" id="{E99D1A9C-1457-4345-962C-B6E0D6FCDE6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5" name="Text Box 17">
          <a:extLst>
            <a:ext uri="{FF2B5EF4-FFF2-40B4-BE49-F238E27FC236}">
              <a16:creationId xmlns:a16="http://schemas.microsoft.com/office/drawing/2014/main" id="{B55EF0A9-03E8-44A2-B388-296C0C993D0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6" name="Text Box 17">
          <a:extLst>
            <a:ext uri="{FF2B5EF4-FFF2-40B4-BE49-F238E27FC236}">
              <a16:creationId xmlns:a16="http://schemas.microsoft.com/office/drawing/2014/main" id="{6BDE371A-EF2E-4378-BF64-9A486A4D1B5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7" name="Text Box 17">
          <a:extLst>
            <a:ext uri="{FF2B5EF4-FFF2-40B4-BE49-F238E27FC236}">
              <a16:creationId xmlns:a16="http://schemas.microsoft.com/office/drawing/2014/main" id="{819C4159-FBCF-45F6-BCB8-D046D9EEB8C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8" name="Text Box 17">
          <a:extLst>
            <a:ext uri="{FF2B5EF4-FFF2-40B4-BE49-F238E27FC236}">
              <a16:creationId xmlns:a16="http://schemas.microsoft.com/office/drawing/2014/main" id="{8B0DF3EB-E652-41C3-A7A0-5DFAB3C26AF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9" name="Text Box 17">
          <a:extLst>
            <a:ext uri="{FF2B5EF4-FFF2-40B4-BE49-F238E27FC236}">
              <a16:creationId xmlns:a16="http://schemas.microsoft.com/office/drawing/2014/main" id="{B7ABCCB2-CFA0-4B54-B2DB-FB67901146C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0" name="Text Box 17">
          <a:extLst>
            <a:ext uri="{FF2B5EF4-FFF2-40B4-BE49-F238E27FC236}">
              <a16:creationId xmlns:a16="http://schemas.microsoft.com/office/drawing/2014/main" id="{C20FD08F-9F65-46BF-A1E2-A3BFFC9B1A2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1" name="Text Box 17">
          <a:extLst>
            <a:ext uri="{FF2B5EF4-FFF2-40B4-BE49-F238E27FC236}">
              <a16:creationId xmlns:a16="http://schemas.microsoft.com/office/drawing/2014/main" id="{BA300E7E-F422-4419-A051-23E50D19268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2" name="Text Box 17">
          <a:extLst>
            <a:ext uri="{FF2B5EF4-FFF2-40B4-BE49-F238E27FC236}">
              <a16:creationId xmlns:a16="http://schemas.microsoft.com/office/drawing/2014/main" id="{1C7796DD-F805-47DE-AAC8-E3B34F5FB64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690D0CA0-10E4-4554-A11A-827EC8F1779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4" name="Text Box 17">
          <a:extLst>
            <a:ext uri="{FF2B5EF4-FFF2-40B4-BE49-F238E27FC236}">
              <a16:creationId xmlns:a16="http://schemas.microsoft.com/office/drawing/2014/main" id="{B53C7F28-5D7D-4213-A61E-26D8D70D6E5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5" name="Text Box 17">
          <a:extLst>
            <a:ext uri="{FF2B5EF4-FFF2-40B4-BE49-F238E27FC236}">
              <a16:creationId xmlns:a16="http://schemas.microsoft.com/office/drawing/2014/main" id="{7AF6ADA4-1CEF-4D0E-861C-85A345EE889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6" name="Text Box 17">
          <a:extLst>
            <a:ext uri="{FF2B5EF4-FFF2-40B4-BE49-F238E27FC236}">
              <a16:creationId xmlns:a16="http://schemas.microsoft.com/office/drawing/2014/main" id="{577D368B-2B85-439D-8DD0-5F672BC36D2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7" name="Text Box 17">
          <a:extLst>
            <a:ext uri="{FF2B5EF4-FFF2-40B4-BE49-F238E27FC236}">
              <a16:creationId xmlns:a16="http://schemas.microsoft.com/office/drawing/2014/main" id="{7199DBA6-6DAA-460C-95CF-C7F70D20A47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8" name="Text Box 17">
          <a:extLst>
            <a:ext uri="{FF2B5EF4-FFF2-40B4-BE49-F238E27FC236}">
              <a16:creationId xmlns:a16="http://schemas.microsoft.com/office/drawing/2014/main" id="{6E813D73-3348-49E0-9A21-C94B107F910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9" name="Text Box 17">
          <a:extLst>
            <a:ext uri="{FF2B5EF4-FFF2-40B4-BE49-F238E27FC236}">
              <a16:creationId xmlns:a16="http://schemas.microsoft.com/office/drawing/2014/main" id="{52C190CD-4861-464A-92CA-E59EADFE050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0" name="Text Box 17">
          <a:extLst>
            <a:ext uri="{FF2B5EF4-FFF2-40B4-BE49-F238E27FC236}">
              <a16:creationId xmlns:a16="http://schemas.microsoft.com/office/drawing/2014/main" id="{5FF98A32-A26F-4007-89D5-4E33A142184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1" name="Text Box 17">
          <a:extLst>
            <a:ext uri="{FF2B5EF4-FFF2-40B4-BE49-F238E27FC236}">
              <a16:creationId xmlns:a16="http://schemas.microsoft.com/office/drawing/2014/main" id="{837B0104-05C5-457E-9718-2CDEF790618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2" name="Text Box 17">
          <a:extLst>
            <a:ext uri="{FF2B5EF4-FFF2-40B4-BE49-F238E27FC236}">
              <a16:creationId xmlns:a16="http://schemas.microsoft.com/office/drawing/2014/main" id="{F787010B-6871-4C8F-AC1E-9CDA7B81765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3" name="Text Box 17">
          <a:extLst>
            <a:ext uri="{FF2B5EF4-FFF2-40B4-BE49-F238E27FC236}">
              <a16:creationId xmlns:a16="http://schemas.microsoft.com/office/drawing/2014/main" id="{BEEF5F88-FB0F-4F71-8376-F9F4CA93AE0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4" name="Text Box 17">
          <a:extLst>
            <a:ext uri="{FF2B5EF4-FFF2-40B4-BE49-F238E27FC236}">
              <a16:creationId xmlns:a16="http://schemas.microsoft.com/office/drawing/2014/main" id="{A5583F4A-0C73-4FF1-8F12-74BC52C95B8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5" name="Text Box 17">
          <a:extLst>
            <a:ext uri="{FF2B5EF4-FFF2-40B4-BE49-F238E27FC236}">
              <a16:creationId xmlns:a16="http://schemas.microsoft.com/office/drawing/2014/main" id="{F4222AEA-6AEA-4D15-B042-964187AA68D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6" name="Text Box 17">
          <a:extLst>
            <a:ext uri="{FF2B5EF4-FFF2-40B4-BE49-F238E27FC236}">
              <a16:creationId xmlns:a16="http://schemas.microsoft.com/office/drawing/2014/main" id="{56F6FA0C-32C7-424B-B4EF-B7BF0EA82A6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7" name="Text Box 17">
          <a:extLst>
            <a:ext uri="{FF2B5EF4-FFF2-40B4-BE49-F238E27FC236}">
              <a16:creationId xmlns:a16="http://schemas.microsoft.com/office/drawing/2014/main" id="{772D7F42-4095-4CFB-88D7-7795A204BF4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8" name="Text Box 17">
          <a:extLst>
            <a:ext uri="{FF2B5EF4-FFF2-40B4-BE49-F238E27FC236}">
              <a16:creationId xmlns:a16="http://schemas.microsoft.com/office/drawing/2014/main" id="{D02807B1-E7CC-4B8F-ACA4-FD01B89026E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9" name="Text Box 17">
          <a:extLst>
            <a:ext uri="{FF2B5EF4-FFF2-40B4-BE49-F238E27FC236}">
              <a16:creationId xmlns:a16="http://schemas.microsoft.com/office/drawing/2014/main" id="{BAF5D3CC-9991-47E2-B4C2-5CB1D94C339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0" name="Text Box 17">
          <a:extLst>
            <a:ext uri="{FF2B5EF4-FFF2-40B4-BE49-F238E27FC236}">
              <a16:creationId xmlns:a16="http://schemas.microsoft.com/office/drawing/2014/main" id="{A42AB1D9-8F7D-4D43-924A-4BF5DF33633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1" name="Text Box 17">
          <a:extLst>
            <a:ext uri="{FF2B5EF4-FFF2-40B4-BE49-F238E27FC236}">
              <a16:creationId xmlns:a16="http://schemas.microsoft.com/office/drawing/2014/main" id="{A93D7A4A-AD4E-4F54-88B6-980F868B38F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2" name="Text Box 17">
          <a:extLst>
            <a:ext uri="{FF2B5EF4-FFF2-40B4-BE49-F238E27FC236}">
              <a16:creationId xmlns:a16="http://schemas.microsoft.com/office/drawing/2014/main" id="{AF779739-AFE3-4030-B87E-18F704D398C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3" name="Text Box 17">
          <a:extLst>
            <a:ext uri="{FF2B5EF4-FFF2-40B4-BE49-F238E27FC236}">
              <a16:creationId xmlns:a16="http://schemas.microsoft.com/office/drawing/2014/main" id="{C652B875-CB16-4BA4-B044-B9B8F40B19D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4" name="Text Box 17">
          <a:extLst>
            <a:ext uri="{FF2B5EF4-FFF2-40B4-BE49-F238E27FC236}">
              <a16:creationId xmlns:a16="http://schemas.microsoft.com/office/drawing/2014/main" id="{14472E20-9E86-49F6-A93D-EDAA554EA6C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DB1201C4-B9BB-4F29-A222-AB6BC6B60DB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6" name="Text Box 17">
          <a:extLst>
            <a:ext uri="{FF2B5EF4-FFF2-40B4-BE49-F238E27FC236}">
              <a16:creationId xmlns:a16="http://schemas.microsoft.com/office/drawing/2014/main" id="{1FABA8DA-DC76-42F3-BFF6-D267F3A8509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7" name="Text Box 17">
          <a:extLst>
            <a:ext uri="{FF2B5EF4-FFF2-40B4-BE49-F238E27FC236}">
              <a16:creationId xmlns:a16="http://schemas.microsoft.com/office/drawing/2014/main" id="{B73CDE9E-901D-42C1-9460-03639574BA3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8" name="Text Box 17">
          <a:extLst>
            <a:ext uri="{FF2B5EF4-FFF2-40B4-BE49-F238E27FC236}">
              <a16:creationId xmlns:a16="http://schemas.microsoft.com/office/drawing/2014/main" id="{8161AC65-1897-4DC7-A1CE-833D00B7D59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9" name="Text Box 17">
          <a:extLst>
            <a:ext uri="{FF2B5EF4-FFF2-40B4-BE49-F238E27FC236}">
              <a16:creationId xmlns:a16="http://schemas.microsoft.com/office/drawing/2014/main" id="{00CB6B38-0F68-47C3-86E7-758C49AB3FD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0" name="Text Box 17">
          <a:extLst>
            <a:ext uri="{FF2B5EF4-FFF2-40B4-BE49-F238E27FC236}">
              <a16:creationId xmlns:a16="http://schemas.microsoft.com/office/drawing/2014/main" id="{1B1DAE57-C984-4240-8481-D73522BFFBF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2D43CB7A-9304-4F7A-B961-329B788F97F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2" name="Text Box 17">
          <a:extLst>
            <a:ext uri="{FF2B5EF4-FFF2-40B4-BE49-F238E27FC236}">
              <a16:creationId xmlns:a16="http://schemas.microsoft.com/office/drawing/2014/main" id="{02902986-C540-4073-836E-9D533B32E8D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3" name="Text Box 17">
          <a:extLst>
            <a:ext uri="{FF2B5EF4-FFF2-40B4-BE49-F238E27FC236}">
              <a16:creationId xmlns:a16="http://schemas.microsoft.com/office/drawing/2014/main" id="{672F247B-A3FA-4A02-A820-14854BE00E0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4" name="Text Box 17">
          <a:extLst>
            <a:ext uri="{FF2B5EF4-FFF2-40B4-BE49-F238E27FC236}">
              <a16:creationId xmlns:a16="http://schemas.microsoft.com/office/drawing/2014/main" id="{E7B0C746-9813-460E-B4D1-9CB5D3CBCC4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5" name="Text Box 17">
          <a:extLst>
            <a:ext uri="{FF2B5EF4-FFF2-40B4-BE49-F238E27FC236}">
              <a16:creationId xmlns:a16="http://schemas.microsoft.com/office/drawing/2014/main" id="{187EE865-39FF-4557-A85A-86EC5B3E7A1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6" name="Text Box 17">
          <a:extLst>
            <a:ext uri="{FF2B5EF4-FFF2-40B4-BE49-F238E27FC236}">
              <a16:creationId xmlns:a16="http://schemas.microsoft.com/office/drawing/2014/main" id="{43A7A47D-0B80-4D7C-B9A5-594D282FDBB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7" name="Text Box 17">
          <a:extLst>
            <a:ext uri="{FF2B5EF4-FFF2-40B4-BE49-F238E27FC236}">
              <a16:creationId xmlns:a16="http://schemas.microsoft.com/office/drawing/2014/main" id="{3DE0402B-0657-4DF8-AEE7-B5A375119B3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8" name="Text Box 17">
          <a:extLst>
            <a:ext uri="{FF2B5EF4-FFF2-40B4-BE49-F238E27FC236}">
              <a16:creationId xmlns:a16="http://schemas.microsoft.com/office/drawing/2014/main" id="{E6F0D622-383F-4159-A84B-01BBC5B45E0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9" name="Text Box 17">
          <a:extLst>
            <a:ext uri="{FF2B5EF4-FFF2-40B4-BE49-F238E27FC236}">
              <a16:creationId xmlns:a16="http://schemas.microsoft.com/office/drawing/2014/main" id="{372AB2B4-1A7A-45A7-9025-BDB1D9F5592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0" name="Text Box 17">
          <a:extLst>
            <a:ext uri="{FF2B5EF4-FFF2-40B4-BE49-F238E27FC236}">
              <a16:creationId xmlns:a16="http://schemas.microsoft.com/office/drawing/2014/main" id="{793BB22F-0A6F-47ED-8A38-23937059DBA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1" name="Text Box 17">
          <a:extLst>
            <a:ext uri="{FF2B5EF4-FFF2-40B4-BE49-F238E27FC236}">
              <a16:creationId xmlns:a16="http://schemas.microsoft.com/office/drawing/2014/main" id="{A4C623A8-A4A6-4249-8A71-B85AEF9AF9D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2" name="Text Box 17">
          <a:extLst>
            <a:ext uri="{FF2B5EF4-FFF2-40B4-BE49-F238E27FC236}">
              <a16:creationId xmlns:a16="http://schemas.microsoft.com/office/drawing/2014/main" id="{1F6FF8F7-B284-486F-A041-5FFF344B169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3" name="Text Box 17">
          <a:extLst>
            <a:ext uri="{FF2B5EF4-FFF2-40B4-BE49-F238E27FC236}">
              <a16:creationId xmlns:a16="http://schemas.microsoft.com/office/drawing/2014/main" id="{D9225C47-6A4D-42D2-B7A4-90F31E02A79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4" name="Text Box 17">
          <a:extLst>
            <a:ext uri="{FF2B5EF4-FFF2-40B4-BE49-F238E27FC236}">
              <a16:creationId xmlns:a16="http://schemas.microsoft.com/office/drawing/2014/main" id="{2A8FB145-782F-4375-B8EB-66263241B22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5" name="Text Box 17">
          <a:extLst>
            <a:ext uri="{FF2B5EF4-FFF2-40B4-BE49-F238E27FC236}">
              <a16:creationId xmlns:a16="http://schemas.microsoft.com/office/drawing/2014/main" id="{3A668259-A7F0-429D-BF55-D66A54F641C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6" name="Text Box 17">
          <a:extLst>
            <a:ext uri="{FF2B5EF4-FFF2-40B4-BE49-F238E27FC236}">
              <a16:creationId xmlns:a16="http://schemas.microsoft.com/office/drawing/2014/main" id="{A0518028-5736-4E90-8BF4-F9781B93CC5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FFACFDF8-54EB-4043-937E-F87DB716CDB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8" name="Text Box 17">
          <a:extLst>
            <a:ext uri="{FF2B5EF4-FFF2-40B4-BE49-F238E27FC236}">
              <a16:creationId xmlns:a16="http://schemas.microsoft.com/office/drawing/2014/main" id="{06B62C40-AA6A-4EC4-AC44-AF105BA459E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9" name="Text Box 17">
          <a:extLst>
            <a:ext uri="{FF2B5EF4-FFF2-40B4-BE49-F238E27FC236}">
              <a16:creationId xmlns:a16="http://schemas.microsoft.com/office/drawing/2014/main" id="{D3EC1C55-17CF-4F52-9A30-2EA7F3E843C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0" name="Text Box 17">
          <a:extLst>
            <a:ext uri="{FF2B5EF4-FFF2-40B4-BE49-F238E27FC236}">
              <a16:creationId xmlns:a16="http://schemas.microsoft.com/office/drawing/2014/main" id="{CCF380E9-A56E-4572-8602-E310B0BFC4F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1" name="Text Box 17">
          <a:extLst>
            <a:ext uri="{FF2B5EF4-FFF2-40B4-BE49-F238E27FC236}">
              <a16:creationId xmlns:a16="http://schemas.microsoft.com/office/drawing/2014/main" id="{81E7F1A1-B5EE-458E-85D3-3F1BA426082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2" name="Text Box 17">
          <a:extLst>
            <a:ext uri="{FF2B5EF4-FFF2-40B4-BE49-F238E27FC236}">
              <a16:creationId xmlns:a16="http://schemas.microsoft.com/office/drawing/2014/main" id="{006FB0F9-A0BA-4C92-A057-1A714036C37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866331F0-18F3-47F4-A19E-60D1CB9372C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4" name="Text Box 17">
          <a:extLst>
            <a:ext uri="{FF2B5EF4-FFF2-40B4-BE49-F238E27FC236}">
              <a16:creationId xmlns:a16="http://schemas.microsoft.com/office/drawing/2014/main" id="{50B63B62-DD42-4E4F-BF5A-D74423C423D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5" name="Text Box 17">
          <a:extLst>
            <a:ext uri="{FF2B5EF4-FFF2-40B4-BE49-F238E27FC236}">
              <a16:creationId xmlns:a16="http://schemas.microsoft.com/office/drawing/2014/main" id="{07826136-9081-4417-B173-DB995A6780F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6" name="Text Box 17">
          <a:extLst>
            <a:ext uri="{FF2B5EF4-FFF2-40B4-BE49-F238E27FC236}">
              <a16:creationId xmlns:a16="http://schemas.microsoft.com/office/drawing/2014/main" id="{3DC7A5FC-F4FB-4480-B661-5E62AF29460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7" name="Text Box 17">
          <a:extLst>
            <a:ext uri="{FF2B5EF4-FFF2-40B4-BE49-F238E27FC236}">
              <a16:creationId xmlns:a16="http://schemas.microsoft.com/office/drawing/2014/main" id="{3DA5353A-0A65-4EED-8E89-EB42BA79239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8" name="Text Box 17">
          <a:extLst>
            <a:ext uri="{FF2B5EF4-FFF2-40B4-BE49-F238E27FC236}">
              <a16:creationId xmlns:a16="http://schemas.microsoft.com/office/drawing/2014/main" id="{0EE6FBDB-4D09-4F9A-9638-52E29AC37FD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9" name="Text Box 17">
          <a:extLst>
            <a:ext uri="{FF2B5EF4-FFF2-40B4-BE49-F238E27FC236}">
              <a16:creationId xmlns:a16="http://schemas.microsoft.com/office/drawing/2014/main" id="{EF72D1AE-491F-433C-BDC6-02601AF50C9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0" name="Text Box 17">
          <a:extLst>
            <a:ext uri="{FF2B5EF4-FFF2-40B4-BE49-F238E27FC236}">
              <a16:creationId xmlns:a16="http://schemas.microsoft.com/office/drawing/2014/main" id="{61721F62-5478-40C5-9BDF-8E7732AACED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1" name="Text Box 17">
          <a:extLst>
            <a:ext uri="{FF2B5EF4-FFF2-40B4-BE49-F238E27FC236}">
              <a16:creationId xmlns:a16="http://schemas.microsoft.com/office/drawing/2014/main" id="{A46A6AE9-D96C-4D47-B957-C76AE747988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2" name="Text Box 17">
          <a:extLst>
            <a:ext uri="{FF2B5EF4-FFF2-40B4-BE49-F238E27FC236}">
              <a16:creationId xmlns:a16="http://schemas.microsoft.com/office/drawing/2014/main" id="{596F844C-4DDB-4D3F-AC07-A741CED2DE4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3" name="Text Box 17">
          <a:extLst>
            <a:ext uri="{FF2B5EF4-FFF2-40B4-BE49-F238E27FC236}">
              <a16:creationId xmlns:a16="http://schemas.microsoft.com/office/drawing/2014/main" id="{3B5B256B-006F-47BA-99AC-51699BC19EC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979408E9-B5C9-4B96-81DE-85D549B0DA8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5" name="Text Box 17">
          <a:extLst>
            <a:ext uri="{FF2B5EF4-FFF2-40B4-BE49-F238E27FC236}">
              <a16:creationId xmlns:a16="http://schemas.microsoft.com/office/drawing/2014/main" id="{F1453B95-3702-4AD7-8425-9B0106FBC1D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6" name="Text Box 17">
          <a:extLst>
            <a:ext uri="{FF2B5EF4-FFF2-40B4-BE49-F238E27FC236}">
              <a16:creationId xmlns:a16="http://schemas.microsoft.com/office/drawing/2014/main" id="{892053E1-1AA2-488C-93B5-75B0776B0F4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7" name="Text Box 17">
          <a:extLst>
            <a:ext uri="{FF2B5EF4-FFF2-40B4-BE49-F238E27FC236}">
              <a16:creationId xmlns:a16="http://schemas.microsoft.com/office/drawing/2014/main" id="{7482B69E-D334-4379-BB8A-A0B34179518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8" name="Text Box 17">
          <a:extLst>
            <a:ext uri="{FF2B5EF4-FFF2-40B4-BE49-F238E27FC236}">
              <a16:creationId xmlns:a16="http://schemas.microsoft.com/office/drawing/2014/main" id="{0991950B-A53E-448B-ADE1-CC57A1685CF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07BC1E13-B377-411F-9985-F13E2557AA5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0" name="Text Box 17">
          <a:extLst>
            <a:ext uri="{FF2B5EF4-FFF2-40B4-BE49-F238E27FC236}">
              <a16:creationId xmlns:a16="http://schemas.microsoft.com/office/drawing/2014/main" id="{1D6E658C-AD0B-4F73-883C-967B8D0134A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1" name="Text Box 17">
          <a:extLst>
            <a:ext uri="{FF2B5EF4-FFF2-40B4-BE49-F238E27FC236}">
              <a16:creationId xmlns:a16="http://schemas.microsoft.com/office/drawing/2014/main" id="{A51EE3B1-B654-4F45-B7C4-D0B995A48D2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2" name="Text Box 17">
          <a:extLst>
            <a:ext uri="{FF2B5EF4-FFF2-40B4-BE49-F238E27FC236}">
              <a16:creationId xmlns:a16="http://schemas.microsoft.com/office/drawing/2014/main" id="{02D1A462-5834-4AC0-BFEF-BF5776A2ABD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3" name="Text Box 17">
          <a:extLst>
            <a:ext uri="{FF2B5EF4-FFF2-40B4-BE49-F238E27FC236}">
              <a16:creationId xmlns:a16="http://schemas.microsoft.com/office/drawing/2014/main" id="{76CBAA67-336D-4117-998A-29B855C8B02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4" name="Text Box 17">
          <a:extLst>
            <a:ext uri="{FF2B5EF4-FFF2-40B4-BE49-F238E27FC236}">
              <a16:creationId xmlns:a16="http://schemas.microsoft.com/office/drawing/2014/main" id="{7A48866C-45AC-436A-AA26-E0330C5E2D0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5" name="Text Box 17">
          <a:extLst>
            <a:ext uri="{FF2B5EF4-FFF2-40B4-BE49-F238E27FC236}">
              <a16:creationId xmlns:a16="http://schemas.microsoft.com/office/drawing/2014/main" id="{CAC405CD-7B9A-4212-8AC1-8F0F5004014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6" name="Text Box 17">
          <a:extLst>
            <a:ext uri="{FF2B5EF4-FFF2-40B4-BE49-F238E27FC236}">
              <a16:creationId xmlns:a16="http://schemas.microsoft.com/office/drawing/2014/main" id="{AF23F644-B47F-40FB-9146-937A8D0CBEF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7" name="Text Box 17">
          <a:extLst>
            <a:ext uri="{FF2B5EF4-FFF2-40B4-BE49-F238E27FC236}">
              <a16:creationId xmlns:a16="http://schemas.microsoft.com/office/drawing/2014/main" id="{156472AE-4267-47CB-BE8D-A8164093FE1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8" name="Text Box 17">
          <a:extLst>
            <a:ext uri="{FF2B5EF4-FFF2-40B4-BE49-F238E27FC236}">
              <a16:creationId xmlns:a16="http://schemas.microsoft.com/office/drawing/2014/main" id="{7BB8D01B-050B-44D3-990A-99578D5BD25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89" name="Text Box 17">
          <a:extLst>
            <a:ext uri="{FF2B5EF4-FFF2-40B4-BE49-F238E27FC236}">
              <a16:creationId xmlns:a16="http://schemas.microsoft.com/office/drawing/2014/main" id="{784151D6-9EA8-4118-AF4A-088729D5C34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90" name="Text Box 17">
          <a:extLst>
            <a:ext uri="{FF2B5EF4-FFF2-40B4-BE49-F238E27FC236}">
              <a16:creationId xmlns:a16="http://schemas.microsoft.com/office/drawing/2014/main" id="{E079C118-C2F0-4C84-AC4C-1F5AABC90A5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91" name="Text Box 17">
          <a:extLst>
            <a:ext uri="{FF2B5EF4-FFF2-40B4-BE49-F238E27FC236}">
              <a16:creationId xmlns:a16="http://schemas.microsoft.com/office/drawing/2014/main" id="{DA126A60-6B62-4264-BDA2-24464738C35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92" name="Text Box 17">
          <a:extLst>
            <a:ext uri="{FF2B5EF4-FFF2-40B4-BE49-F238E27FC236}">
              <a16:creationId xmlns:a16="http://schemas.microsoft.com/office/drawing/2014/main" id="{C082D7EB-9058-4E59-A2C5-AAFEA82B350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93" name="Text Box 17">
          <a:extLst>
            <a:ext uri="{FF2B5EF4-FFF2-40B4-BE49-F238E27FC236}">
              <a16:creationId xmlns:a16="http://schemas.microsoft.com/office/drawing/2014/main" id="{256532F5-0C6D-49BD-ADF8-A6F69C50622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4AC4A4AF-5B55-45AE-A610-6256425A8C62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5EE9F535-125C-4B83-8DB3-E64E67D310D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7B575B86-9A1E-4A78-9365-84B7044FDFF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495D85F9-D356-419A-9CAC-44BB8EBBD9D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DAB1020-1614-4310-A23C-9880CD618EA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94" name="Text Box 17">
          <a:extLst>
            <a:ext uri="{FF2B5EF4-FFF2-40B4-BE49-F238E27FC236}">
              <a16:creationId xmlns:a16="http://schemas.microsoft.com/office/drawing/2014/main" id="{16D7610B-551F-4F3B-9B6A-063C425FFAF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95" name="Text Box 17">
          <a:extLst>
            <a:ext uri="{FF2B5EF4-FFF2-40B4-BE49-F238E27FC236}">
              <a16:creationId xmlns:a16="http://schemas.microsoft.com/office/drawing/2014/main" id="{1FB3AC56-0818-484A-99D4-F70346F7298A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96" name="Text Box 17">
          <a:extLst>
            <a:ext uri="{FF2B5EF4-FFF2-40B4-BE49-F238E27FC236}">
              <a16:creationId xmlns:a16="http://schemas.microsoft.com/office/drawing/2014/main" id="{AEB3FDA9-EF7C-4C8C-9F40-AD3E25B655A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97" name="Text Box 17">
          <a:extLst>
            <a:ext uri="{FF2B5EF4-FFF2-40B4-BE49-F238E27FC236}">
              <a16:creationId xmlns:a16="http://schemas.microsoft.com/office/drawing/2014/main" id="{29FF8AC8-E229-491A-8E9F-64E6737CBCB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98" name="Text Box 17">
          <a:extLst>
            <a:ext uri="{FF2B5EF4-FFF2-40B4-BE49-F238E27FC236}">
              <a16:creationId xmlns:a16="http://schemas.microsoft.com/office/drawing/2014/main" id="{10B1B350-629B-4E99-A1B9-EA7A122A426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99" name="Text Box 17">
          <a:extLst>
            <a:ext uri="{FF2B5EF4-FFF2-40B4-BE49-F238E27FC236}">
              <a16:creationId xmlns:a16="http://schemas.microsoft.com/office/drawing/2014/main" id="{B613B3D2-482F-4D18-BDF3-C6FD2FD4558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00" name="Text Box 17">
          <a:extLst>
            <a:ext uri="{FF2B5EF4-FFF2-40B4-BE49-F238E27FC236}">
              <a16:creationId xmlns:a16="http://schemas.microsoft.com/office/drawing/2014/main" id="{797B2A80-0C50-4208-B58C-D3041E51A97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01" name="Text Box 17">
          <a:extLst>
            <a:ext uri="{FF2B5EF4-FFF2-40B4-BE49-F238E27FC236}">
              <a16:creationId xmlns:a16="http://schemas.microsoft.com/office/drawing/2014/main" id="{C81A6E2E-E086-4672-8AE3-32BAAB4298E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02" name="Text Box 17">
          <a:extLst>
            <a:ext uri="{FF2B5EF4-FFF2-40B4-BE49-F238E27FC236}">
              <a16:creationId xmlns:a16="http://schemas.microsoft.com/office/drawing/2014/main" id="{D52F9B6D-3F48-47E7-894A-A79AA3AEFC5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3" name="Text Box 17">
          <a:extLst>
            <a:ext uri="{FF2B5EF4-FFF2-40B4-BE49-F238E27FC236}">
              <a16:creationId xmlns:a16="http://schemas.microsoft.com/office/drawing/2014/main" id="{82C33B75-0746-484F-A703-EDCCBBF477E9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4" name="Text Box 17">
          <a:extLst>
            <a:ext uri="{FF2B5EF4-FFF2-40B4-BE49-F238E27FC236}">
              <a16:creationId xmlns:a16="http://schemas.microsoft.com/office/drawing/2014/main" id="{6CBF943F-5090-41E3-AE57-60798317249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5" name="Text Box 17">
          <a:extLst>
            <a:ext uri="{FF2B5EF4-FFF2-40B4-BE49-F238E27FC236}">
              <a16:creationId xmlns:a16="http://schemas.microsoft.com/office/drawing/2014/main" id="{22D3B960-6297-4080-A535-BF06931597B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6" name="Text Box 17">
          <a:extLst>
            <a:ext uri="{FF2B5EF4-FFF2-40B4-BE49-F238E27FC236}">
              <a16:creationId xmlns:a16="http://schemas.microsoft.com/office/drawing/2014/main" id="{1B67E190-6495-4812-9254-E4F03FB8D7D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7" name="Text Box 17">
          <a:extLst>
            <a:ext uri="{FF2B5EF4-FFF2-40B4-BE49-F238E27FC236}">
              <a16:creationId xmlns:a16="http://schemas.microsoft.com/office/drawing/2014/main" id="{82B9B1E3-072C-4366-961A-525FDEC9FFE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8" name="Text Box 17">
          <a:extLst>
            <a:ext uri="{FF2B5EF4-FFF2-40B4-BE49-F238E27FC236}">
              <a16:creationId xmlns:a16="http://schemas.microsoft.com/office/drawing/2014/main" id="{F01EE107-5D26-4498-96DC-E56F5E97B4D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9" name="Text Box 17">
          <a:extLst>
            <a:ext uri="{FF2B5EF4-FFF2-40B4-BE49-F238E27FC236}">
              <a16:creationId xmlns:a16="http://schemas.microsoft.com/office/drawing/2014/main" id="{A6FB6798-8684-4135-9E54-D69D5FA845E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10" name="Text Box 17">
          <a:extLst>
            <a:ext uri="{FF2B5EF4-FFF2-40B4-BE49-F238E27FC236}">
              <a16:creationId xmlns:a16="http://schemas.microsoft.com/office/drawing/2014/main" id="{C5B6DCAF-E9E2-4682-A1E6-21D8FD58987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11" name="Text Box 17">
          <a:extLst>
            <a:ext uri="{FF2B5EF4-FFF2-40B4-BE49-F238E27FC236}">
              <a16:creationId xmlns:a16="http://schemas.microsoft.com/office/drawing/2014/main" id="{7076F594-165A-48A1-97E9-09E129D397B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12" name="Text Box 17">
          <a:extLst>
            <a:ext uri="{FF2B5EF4-FFF2-40B4-BE49-F238E27FC236}">
              <a16:creationId xmlns:a16="http://schemas.microsoft.com/office/drawing/2014/main" id="{EDA113BF-F531-443A-A454-32371E140F8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78FD3EB-E7AE-4BC6-AA64-A25FD3E3922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3A3B10E-3C49-4C5E-8C6F-884605ACCDD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8C87CC7-2F12-4A62-8021-1A5258A640C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1D2E82A-3112-4CED-B5D2-3239E10C252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117A272-B221-47C1-AAD2-D4D22575C9E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CF41F5C-9B59-48E8-9616-AF044D42B3E8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50A51F2-6A76-4E18-95D7-5B176CBA0C1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85E606A-8C23-46AF-A27A-D17C61BA6FB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3425D6E-63F7-4F40-BEC1-D0C52FE8823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2057310-9B84-4BB5-82AB-5ABE46C8F24F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16A48F2-A8A9-4A51-B910-03134DB9D206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6CA497A-DC06-48B2-80C6-430F6AD545A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DA4974B-A37C-4BF7-BF1D-2F50E299800F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C015801-E80F-408E-8975-D2A81F7666D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CB1574E-43B8-4EA7-8D4B-AECCDF62D447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416E9698-DF92-4AC7-B76B-771E4408728A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2B99C7F-E6F2-4389-A063-56E3F743FB76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7A31503-E335-43B3-98DA-329D1E652344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BD499DA-0123-42D9-83E6-62E1608BED91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5B98162-5815-40A8-ABE8-360BD5237528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50AF81F-AFDA-427E-B316-AA765A379AD2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919780E-DE84-4895-BB03-91ADE450E7CA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3828B3A-DDC9-4DED-941D-D739A4C9308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25F21B2-1542-4608-9C59-7A153A0EDAC0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C08AF6A-F4D9-4911-96BC-BC43346DA888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740A998-E461-4BFE-A091-642F0E9D4C0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48414B3-BD4C-4DAE-B8CC-D024F063BC0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E18766E-1398-45DB-8AA2-65AE062AEEE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3837844-16A0-456A-B255-1F8B6B649EE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E79F625-DC8C-4B33-98CB-F536743B1149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2B86EE8F-3153-418A-AF07-FA6BDC61E032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4343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9DBAE2F3-F7B6-48A8-A191-93B54E4893BD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80531DFD-D36B-48DA-B808-953BA9290730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6845D22D-B8E4-4D38-B46D-1D3DE1A463DD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CF2200A0-496B-452B-90FE-953E55077B5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4223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E80B640F-9C9C-417C-B5D0-31E8E35155D9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EEAE2F2F-72A4-4DFF-AB84-B1D6418C2919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D56702C2-3464-42A0-A32C-B8C116EC8AC7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DC8CE232-18A9-404D-8820-E568B47381C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21</xdr:row>
      <xdr:rowOff>496353</xdr:rowOff>
    </xdr:from>
    <xdr:to>
      <xdr:col>5</xdr:col>
      <xdr:colOff>2867940</xdr:colOff>
      <xdr:row>21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53D84C7-B066-43AE-90EE-89CA4986EC77}"/>
            </a:ext>
          </a:extLst>
        </xdr:cNvPr>
        <xdr:cNvSpPr txBox="1">
          <a:spLocks noChangeArrowheads="1"/>
        </xdr:cNvSpPr>
      </xdr:nvSpPr>
      <xdr:spPr bwMode="auto">
        <a:xfrm>
          <a:off x="4079520" y="155534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21</xdr:row>
      <xdr:rowOff>746760</xdr:rowOff>
    </xdr:from>
    <xdr:to>
      <xdr:col>5</xdr:col>
      <xdr:colOff>3063240</xdr:colOff>
      <xdr:row>21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1ABFEA52-725C-431F-8F73-1C4CD2939A35}"/>
            </a:ext>
          </a:extLst>
        </xdr:cNvPr>
        <xdr:cNvSpPr>
          <a:spLocks noChangeShapeType="1"/>
        </xdr:cNvSpPr>
      </xdr:nvSpPr>
      <xdr:spPr bwMode="auto">
        <a:xfrm rot="10800000">
          <a:off x="3810000" y="158038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A35F41B-03F0-4D82-8B05-A8E4D7FFAD0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21</xdr:row>
      <xdr:rowOff>74221</xdr:rowOff>
    </xdr:from>
    <xdr:to>
      <xdr:col>5</xdr:col>
      <xdr:colOff>5408220</xdr:colOff>
      <xdr:row>21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8FB4FDEE-5132-4CE4-85DF-094B1983DE58}"/>
            </a:ext>
          </a:extLst>
        </xdr:cNvPr>
        <xdr:cNvSpPr txBox="1">
          <a:spLocks noChangeArrowheads="1"/>
        </xdr:cNvSpPr>
      </xdr:nvSpPr>
      <xdr:spPr bwMode="auto">
        <a:xfrm>
          <a:off x="6198622" y="151313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21</xdr:row>
      <xdr:rowOff>152400</xdr:rowOff>
    </xdr:from>
    <xdr:to>
      <xdr:col>5</xdr:col>
      <xdr:colOff>3063240</xdr:colOff>
      <xdr:row>21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97309BF9-836A-4F73-97D8-2D1D1E233D12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52095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21</xdr:row>
      <xdr:rowOff>152400</xdr:rowOff>
    </xdr:from>
    <xdr:to>
      <xdr:col>5</xdr:col>
      <xdr:colOff>2202180</xdr:colOff>
      <xdr:row>21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CCA64B87-5F17-4744-AB7E-8D094E2EA48A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52095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21</xdr:row>
      <xdr:rowOff>152400</xdr:rowOff>
    </xdr:from>
    <xdr:to>
      <xdr:col>5</xdr:col>
      <xdr:colOff>3063240</xdr:colOff>
      <xdr:row>21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6C3751E4-80FB-4C48-B852-06E9A376003D}"/>
            </a:ext>
          </a:extLst>
        </xdr:cNvPr>
        <xdr:cNvSpPr>
          <a:spLocks noChangeShapeType="1"/>
        </xdr:cNvSpPr>
      </xdr:nvSpPr>
      <xdr:spPr bwMode="auto">
        <a:xfrm rot="10800000">
          <a:off x="3810000" y="15209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21</xdr:row>
      <xdr:rowOff>137160</xdr:rowOff>
    </xdr:from>
    <xdr:to>
      <xdr:col>5</xdr:col>
      <xdr:colOff>2575560</xdr:colOff>
      <xdr:row>21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DE103EF-11ED-4554-872E-F25CDE9B6F00}"/>
            </a:ext>
          </a:extLst>
        </xdr:cNvPr>
        <xdr:cNvCxnSpPr>
          <a:cxnSpLocks noChangeShapeType="1"/>
        </xdr:cNvCxnSpPr>
      </xdr:nvCxnSpPr>
      <xdr:spPr bwMode="auto">
        <a:xfrm>
          <a:off x="3992880" y="151942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21</xdr:row>
      <xdr:rowOff>236220</xdr:rowOff>
    </xdr:from>
    <xdr:to>
      <xdr:col>5</xdr:col>
      <xdr:colOff>2423160</xdr:colOff>
      <xdr:row>21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E4DCB60A-36A5-4017-95B8-CB4A7FBA55EB}"/>
            </a:ext>
          </a:extLst>
        </xdr:cNvPr>
        <xdr:cNvCxnSpPr>
          <a:cxnSpLocks noChangeShapeType="1"/>
        </xdr:cNvCxnSpPr>
      </xdr:nvCxnSpPr>
      <xdr:spPr bwMode="auto">
        <a:xfrm>
          <a:off x="3840480" y="152933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21</xdr:row>
      <xdr:rowOff>318052</xdr:rowOff>
    </xdr:from>
    <xdr:to>
      <xdr:col>5</xdr:col>
      <xdr:colOff>3464119</xdr:colOff>
      <xdr:row>21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05579FE-66EF-49A8-B105-A9396F7EB8FA}"/>
            </a:ext>
          </a:extLst>
        </xdr:cNvPr>
        <xdr:cNvSpPr txBox="1">
          <a:spLocks noChangeArrowheads="1"/>
        </xdr:cNvSpPr>
      </xdr:nvSpPr>
      <xdr:spPr bwMode="auto">
        <a:xfrm>
          <a:off x="4675699" y="153751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21</xdr:row>
      <xdr:rowOff>192157</xdr:rowOff>
    </xdr:from>
    <xdr:to>
      <xdr:col>5</xdr:col>
      <xdr:colOff>2960536</xdr:colOff>
      <xdr:row>21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0C8A30C1-3773-40AF-97DD-14B9FE0118AD}"/>
            </a:ext>
          </a:extLst>
        </xdr:cNvPr>
        <xdr:cNvSpPr txBox="1">
          <a:spLocks noChangeArrowheads="1"/>
        </xdr:cNvSpPr>
      </xdr:nvSpPr>
      <xdr:spPr bwMode="auto">
        <a:xfrm>
          <a:off x="4172116" y="152492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21</xdr:row>
      <xdr:rowOff>129540</xdr:rowOff>
    </xdr:from>
    <xdr:to>
      <xdr:col>5</xdr:col>
      <xdr:colOff>1211580</xdr:colOff>
      <xdr:row>21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8AF6C8CB-5F00-4180-9CE8-A1AEA07ACA4E}"/>
            </a:ext>
          </a:extLst>
        </xdr:cNvPr>
        <xdr:cNvCxnSpPr>
          <a:cxnSpLocks noChangeShapeType="1"/>
        </xdr:cNvCxnSpPr>
      </xdr:nvCxnSpPr>
      <xdr:spPr bwMode="auto">
        <a:xfrm>
          <a:off x="2819400" y="151866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21</xdr:row>
      <xdr:rowOff>754380</xdr:rowOff>
    </xdr:from>
    <xdr:to>
      <xdr:col>5</xdr:col>
      <xdr:colOff>1203960</xdr:colOff>
      <xdr:row>21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67523FF5-FDB3-4E03-A673-9596214692E9}"/>
            </a:ext>
          </a:extLst>
        </xdr:cNvPr>
        <xdr:cNvSpPr>
          <a:spLocks noChangeShapeType="1"/>
        </xdr:cNvSpPr>
      </xdr:nvSpPr>
      <xdr:spPr bwMode="auto">
        <a:xfrm rot="10800000">
          <a:off x="2491740" y="158115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21</xdr:row>
      <xdr:rowOff>106680</xdr:rowOff>
    </xdr:from>
    <xdr:to>
      <xdr:col>5</xdr:col>
      <xdr:colOff>1234440</xdr:colOff>
      <xdr:row>21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9F00A043-60D7-483C-8308-5A5FEFE4AC6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51638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21</xdr:row>
      <xdr:rowOff>516835</xdr:rowOff>
    </xdr:from>
    <xdr:to>
      <xdr:col>5</xdr:col>
      <xdr:colOff>1217875</xdr:colOff>
      <xdr:row>21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9050E84E-C044-4A86-BEAC-CD9B9142E698}"/>
            </a:ext>
          </a:extLst>
        </xdr:cNvPr>
        <xdr:cNvSpPr txBox="1">
          <a:spLocks noChangeArrowheads="1"/>
        </xdr:cNvSpPr>
      </xdr:nvSpPr>
      <xdr:spPr bwMode="auto">
        <a:xfrm>
          <a:off x="2429455" y="155739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21</xdr:row>
      <xdr:rowOff>304800</xdr:rowOff>
    </xdr:from>
    <xdr:to>
      <xdr:col>5</xdr:col>
      <xdr:colOff>1661823</xdr:colOff>
      <xdr:row>21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16220E5-5EFA-4C41-B36C-8A4C5487236C}"/>
            </a:ext>
          </a:extLst>
        </xdr:cNvPr>
        <xdr:cNvSpPr txBox="1">
          <a:spLocks noChangeArrowheads="1"/>
        </xdr:cNvSpPr>
      </xdr:nvSpPr>
      <xdr:spPr bwMode="auto">
        <a:xfrm>
          <a:off x="2873403" y="153619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9F636B92-3E71-4B43-AAF6-DF99F96D2843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62577083-3394-4C05-929D-BAF311EE24C1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784EAF3D-D32C-4782-B15D-B8A5DDCBFD01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6E3504CA-0FCE-4948-9AC6-1B0BBD538B85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21</xdr:row>
      <xdr:rowOff>10886</xdr:rowOff>
    </xdr:from>
    <xdr:to>
      <xdr:col>5</xdr:col>
      <xdr:colOff>1158240</xdr:colOff>
      <xdr:row>21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1F2F8869-B780-400E-998C-D92DFEE38D6B}"/>
            </a:ext>
          </a:extLst>
        </xdr:cNvPr>
        <xdr:cNvSpPr txBox="1">
          <a:spLocks noChangeArrowheads="1"/>
        </xdr:cNvSpPr>
      </xdr:nvSpPr>
      <xdr:spPr bwMode="auto">
        <a:xfrm>
          <a:off x="2369820" y="150680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D3B22BDD-FBF2-47BA-85FC-8D2B6D2A1C52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DECDE0B8-5FEA-481C-98AD-E94E7B93DFFE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4B0C5EB5-A02E-4AE8-B845-959D42172257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8D043FD8-89C2-4FC1-A039-AD4EF9A3309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97720D78-58F2-477A-88C9-6E102897DD37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7" name="Line 20">
          <a:extLst>
            <a:ext uri="{FF2B5EF4-FFF2-40B4-BE49-F238E27FC236}">
              <a16:creationId xmlns:a16="http://schemas.microsoft.com/office/drawing/2014/main" id="{AD2DDAC5-9FDE-42FD-89EF-A5876A22A0CC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8822DFD3-3DCA-46CD-839D-EB9BE2C18528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0D595C75-75B1-4727-8305-22D005575376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7FAA2583-6FC9-493B-8C6D-18651621397D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9B72EBA9-A63D-4345-89F1-8ED86109B2AF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42C47DDD-7228-42E9-BBFB-38E2B276D18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12</xdr:row>
      <xdr:rowOff>141514</xdr:rowOff>
    </xdr:from>
    <xdr:to>
      <xdr:col>5</xdr:col>
      <xdr:colOff>3951514</xdr:colOff>
      <xdr:row>12</xdr:row>
      <xdr:rowOff>598714</xdr:rowOff>
    </xdr:to>
    <xdr:cxnSp macro="">
      <xdr:nvCxnSpPr>
        <xdr:cNvPr id="50" name="Straight Connector 55">
          <a:extLst>
            <a:ext uri="{FF2B5EF4-FFF2-40B4-BE49-F238E27FC236}">
              <a16:creationId xmlns:a16="http://schemas.microsoft.com/office/drawing/2014/main" id="{7EEA8737-F7CC-4934-8B80-B9E30759CE57}"/>
            </a:ext>
          </a:extLst>
        </xdr:cNvPr>
        <xdr:cNvCxnSpPr>
          <a:cxnSpLocks noChangeShapeType="1"/>
        </xdr:cNvCxnSpPr>
      </xdr:nvCxnSpPr>
      <xdr:spPr bwMode="auto">
        <a:xfrm>
          <a:off x="5559334" y="84320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12</xdr:row>
      <xdr:rowOff>326571</xdr:rowOff>
    </xdr:from>
    <xdr:to>
      <xdr:col>5</xdr:col>
      <xdr:colOff>4423954</xdr:colOff>
      <xdr:row>12</xdr:row>
      <xdr:rowOff>628940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AD7B9178-236F-4FA7-A002-3FA15999AFEF}"/>
            </a:ext>
          </a:extLst>
        </xdr:cNvPr>
        <xdr:cNvSpPr txBox="1">
          <a:spLocks noChangeArrowheads="1"/>
        </xdr:cNvSpPr>
      </xdr:nvSpPr>
      <xdr:spPr bwMode="auto">
        <a:xfrm>
          <a:off x="5635534" y="861713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164E3CBA-9A94-435E-9A21-AFB4F6C2BAD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C09F7BCD-A120-4679-92FC-3F664231CD6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411D3C87-C4D2-4E12-A66D-1C1DF3135228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2A970E50-EB48-49AB-B03A-9DDBBB867AE7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865787BC-4EC0-4E63-A730-E4857CBA6852}"/>
            </a:ext>
          </a:extLst>
        </xdr:cNvPr>
        <xdr:cNvCxnSpPr>
          <a:cxnSpLocks noChangeShapeType="1"/>
        </xdr:cNvCxnSpPr>
      </xdr:nvCxnSpPr>
      <xdr:spPr bwMode="auto">
        <a:xfrm>
          <a:off x="3185160" y="92735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1FD5B5BF-E2E7-49D0-A93B-FCC8F5E56D54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B9EA6C35-2C1E-4470-92EB-50C7AE3CFBB2}"/>
            </a:ext>
          </a:extLst>
        </xdr:cNvPr>
        <xdr:cNvSpPr txBox="1">
          <a:spLocks noChangeArrowheads="1"/>
        </xdr:cNvSpPr>
      </xdr:nvSpPr>
      <xdr:spPr bwMode="auto">
        <a:xfrm>
          <a:off x="2794363" y="933232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F498E6BF-923E-4D79-ABEA-F4B012C99CC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9702924A-AA61-4202-ACBC-EC9DBBD4338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2588E9C4-6F55-430A-B03F-F4244AD047B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15783923-46E0-459A-A66D-16ACCD594C9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A20DDD1B-46EE-4B9C-8E83-F6CF158EC7E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F084FCD9-81C7-4499-B235-DE9D5ADEA57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3A6E7EC3-3A86-4791-A149-07C9E3783C5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10CFC5FD-CF02-4854-94C1-04C3BC8FED27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67" name="Line 20">
          <a:extLst>
            <a:ext uri="{FF2B5EF4-FFF2-40B4-BE49-F238E27FC236}">
              <a16:creationId xmlns:a16="http://schemas.microsoft.com/office/drawing/2014/main" id="{A6E68365-0F9C-4C05-B35A-F524C9C72E53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6D784A80-5D0A-48B1-9AA9-0228F1E8445D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4F975FD0-88DB-466B-B6A9-6961A313C0D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E953C596-9F38-4CC3-BE1D-57A4828F421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0E09EFDE-3611-496F-AF39-5C83D19DA25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DB8B3414-C72F-428E-AB20-45AE1EE07AC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44A135F2-1771-4FC7-8248-A88496B3D53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C5AC2650-0360-4623-A798-47773AFBF64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ACF0C8C2-0FF3-4EDF-848D-9075C68AB54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05A39DFA-33AC-43ED-8C75-2BEC77037E62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77" name="Line 20">
          <a:extLst>
            <a:ext uri="{FF2B5EF4-FFF2-40B4-BE49-F238E27FC236}">
              <a16:creationId xmlns:a16="http://schemas.microsoft.com/office/drawing/2014/main" id="{71D04D94-569F-43C3-ACAF-70472C110D5D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11D89F36-D9F8-424D-ABBA-85F0158B3941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7ED60CB-9260-4D96-A704-833104470D0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E6641F8-BAE5-4557-895C-7D4E14E86D2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BC3BCA50-34CB-4992-9C10-A15044439F3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06B8388E-C0A9-497A-B168-7DEADB5B34A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EAC6743A-1313-4DFE-B337-ADC5A48BFC5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F553672B-B859-468D-B3E1-08CA31478E4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0B07896E-74FB-488D-AD6A-1355D1267FE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7DEE6C78-BD13-47C1-A5AB-6A6A2AAF3FB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829688B6-0461-4D32-BFD9-FEE6BE365E5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098FF030-2ACF-4B30-B450-9D5E7B436CF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1F5B2624-ACF6-4D07-970F-DC760B889F0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5850FA6-D72C-4720-8F25-95634D599D3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93876D36-CD08-48F0-BD5C-89B0DD7C63E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50133C01-A312-4FA0-AEFA-635B16046CF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D3D31B38-5462-41D3-B953-DDFE0E837A35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94" name="Line 20">
          <a:extLst>
            <a:ext uri="{FF2B5EF4-FFF2-40B4-BE49-F238E27FC236}">
              <a16:creationId xmlns:a16="http://schemas.microsoft.com/office/drawing/2014/main" id="{5CB01F5E-7B33-48FC-A0FA-022823B0FB4D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940872EA-DF01-4B0F-BF52-70F2BC158C8F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51CFAE97-9E42-431E-A2E0-1D5332F67BE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A7E43243-4F02-47BD-B501-D5F9426B9A8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83C2FF85-89D0-4409-ACC3-F4942CDE085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56CFB1FF-A2F3-4951-9B22-C4B4002E466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F8ED197D-3E03-464F-9CC7-FB33BEB3E00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941C3374-4001-4703-B2EE-73ADA5BF2F2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90A3926B-AD2C-48D3-9BA5-5DCAAD6B98E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3E9B2E7A-48DA-4D66-86A5-BAFBF99734C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5CF3F93C-3616-47C8-8316-E9F1A0CAFC9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79375FEA-6EB3-4A16-93B9-B309EE3A0A4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C87C9BBB-9572-4711-B92A-598B8162E81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A8DFB397-FE21-4335-ADFF-5D34891FFD5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FAD320C8-B95F-4677-A508-4DADD196953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C239A6DF-625E-447D-ADBF-85D2D4E25DB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62AC4194-B6E5-453D-ABEC-BFF7317BAA1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846F7D6A-8F71-4A3D-B3EE-85FCB97940D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E5745CF3-2B7E-4BED-BE0F-54ADCA89BBD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AD5A1B39-0327-46F3-A8E1-7243E867DDE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D340D48F-269B-482A-B9A5-6DEF8D2AEE5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2865D777-5614-4D90-A774-AD880495FCC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13860149-5A9B-451C-9EB9-C2E43B81D11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CE53DADC-E874-44EB-AA53-236CACB41FC1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18" name="Line 20">
          <a:extLst>
            <a:ext uri="{FF2B5EF4-FFF2-40B4-BE49-F238E27FC236}">
              <a16:creationId xmlns:a16="http://schemas.microsoft.com/office/drawing/2014/main" id="{347769CE-0322-41E5-9661-F49663809F57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421D2663-A885-402B-9F11-413585492D64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91957C19-EC0C-480D-9322-FD0622FF523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FDB468EA-73A8-4AD4-88BF-5340BDF795C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94835E20-AFE8-4A9C-8BF3-ABD6C7BB8C7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DF9E057-3155-409A-AA73-88A49E7778F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B06C57EF-7115-4662-8A80-0AA4C919603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4F19E686-37D1-44C8-8A5F-74C52141B4D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43EBC7DE-AA4A-496C-A8AE-CA3FD93CEFC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D96F4D5E-33DD-46D5-A3F5-BCA43C1C9A3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788F933-330E-4753-A37C-B8ECAF86AF6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C166B909-5EFF-4D8B-8E9F-2B98E46BD06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A66F60BB-E90C-4DA4-8079-C41AB4A2B72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FFAC6410-4560-470C-BDC9-574E6FCE9C1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6CCDA87-8231-466F-A52A-0D2FFF67913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3D8F78BF-9298-4569-8DDE-E9C48F0D06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5FFD9870-51FE-49EB-8BB8-A2F1348B3E6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2BC0D692-52BD-4BEA-B90A-F7C183D5302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78781805-B075-4E59-A608-1927D924CC6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137AC5EF-4F7A-4719-BE49-7217A84D46A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11502E0A-5D8F-4B6B-BB0E-80743B33315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2BC1A29B-9ABD-419F-8600-D3D3D0668B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0774CEDA-B75A-4FB0-8FDF-81A37B6B771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0F96AF29-DD5B-42BC-B7C4-ABBAB37C1BA6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42" name="Line 20">
          <a:extLst>
            <a:ext uri="{FF2B5EF4-FFF2-40B4-BE49-F238E27FC236}">
              <a16:creationId xmlns:a16="http://schemas.microsoft.com/office/drawing/2014/main" id="{CB861F57-2D55-4F81-80A6-EF73CE579106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20</xdr:row>
      <xdr:rowOff>169817</xdr:rowOff>
    </xdr:from>
    <xdr:to>
      <xdr:col>5</xdr:col>
      <xdr:colOff>3939540</xdr:colOff>
      <xdr:row>20</xdr:row>
      <xdr:rowOff>627017</xdr:rowOff>
    </xdr:to>
    <xdr:cxnSp macro="">
      <xdr:nvCxnSpPr>
        <xdr:cNvPr id="143" name="Straight Connector 55">
          <a:extLst>
            <a:ext uri="{FF2B5EF4-FFF2-40B4-BE49-F238E27FC236}">
              <a16:creationId xmlns:a16="http://schemas.microsoft.com/office/drawing/2014/main" id="{0DA884C0-851B-47F6-939C-11A2B6F67AA3}"/>
            </a:ext>
          </a:extLst>
        </xdr:cNvPr>
        <xdr:cNvCxnSpPr>
          <a:cxnSpLocks noChangeShapeType="1"/>
        </xdr:cNvCxnSpPr>
      </xdr:nvCxnSpPr>
      <xdr:spPr bwMode="auto">
        <a:xfrm>
          <a:off x="5547360" y="143811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4F089228-368A-4F20-91CC-866821CC97B9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20</xdr:row>
      <xdr:rowOff>293914</xdr:rowOff>
    </xdr:from>
    <xdr:to>
      <xdr:col>5</xdr:col>
      <xdr:colOff>4413069</xdr:colOff>
      <xdr:row>20</xdr:row>
      <xdr:rowOff>596283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294521B9-E3DD-4C55-B551-84D44D3F411E}"/>
            </a:ext>
          </a:extLst>
        </xdr:cNvPr>
        <xdr:cNvSpPr txBox="1">
          <a:spLocks noChangeArrowheads="1"/>
        </xdr:cNvSpPr>
      </xdr:nvSpPr>
      <xdr:spPr bwMode="auto">
        <a:xfrm>
          <a:off x="5624649" y="1450521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AE8CCD45-B230-4A18-BCE0-4EB79AC9744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B02FBE20-74A8-450F-916D-01C4465D305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42A3F337-2857-4326-A913-F118FA54FCF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D34C1A46-1283-4DF8-A8B9-1A3B56F5A44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BDC56929-E73D-46A0-A966-02306C54463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D7FE4520-88A5-4CF9-8C37-EE5BE904A95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775CD51A-A3B9-4DC6-8C9B-E793432D2D2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176126B7-9DD3-43F5-A7BB-F8719A46671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8D9006E3-3D66-4F81-B581-053B4350653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EA2A74C3-69EE-4BF1-A4DF-715688927D0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2E14FDE7-7AC5-47EA-992D-696FD41744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145B910A-2095-4E53-AA5B-D1ADB98D9C8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BB6CE598-0022-4706-9487-33E49BE1060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CC5211BB-7163-4622-BB19-43CD6680910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3E3A0737-08E9-4881-93E3-F2F0955EED9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8EAD14E8-C7B6-4530-86FB-8EC6C8DEC0E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DFC3426A-C13E-4BC6-8315-71AE9122A1D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A6150BDC-1839-4BE5-A932-D2627778700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1A75FEF9-B5E5-412F-A8D5-96EDBCA01DE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83F3150B-1A85-4222-B7EA-2202A860389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CCF6E4EB-FAB2-40DA-BE46-BBC967743A0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4FF3F4C7-2FBA-4ADB-B7D6-055B0AFD100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1F350F0-B9A1-438A-BEC7-F910CA318D5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D6E3DA7A-6889-49EB-953A-2DBA32AB33C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FA5C4C0B-0E4E-4FA4-96CA-4DBED9C9365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E8A3E1E6-4EAE-42DD-934B-27474142BCF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217E5824-294D-4772-9171-9792E982F3D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EB203417-6901-4BFD-959E-87BDAB8EF52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C68BF1E9-A4F3-4A3D-8FA6-6FC137AD93F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31AD790E-47C5-4AA3-89BD-D4BFF4CD527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12A2C3D7-EA15-4B47-AC9D-D7605E49AFB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953E7FD5-C9AC-4786-9CBF-21391668496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2B5B7A5C-6ABC-4605-9202-75CEBEE80B2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887EAB1E-F5C9-47EC-B5D3-8C06DB90B7B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55F61925-B4AF-464B-9444-0751B9BB180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CCC94907-4B14-46BE-998B-E56825D46D2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AD654410-1382-4E29-9B70-E2BD238CC3D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05246A63-8934-4670-B84D-397D236E958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BE561951-670A-4784-A231-178372DAC9E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072A0089-F06E-4504-9436-2B7FA98EEA3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AEED49AF-4C65-4BC4-93B7-C4DEEE7ABE2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299C770D-344A-45F3-BABA-6BF2B32D5D9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799EE08E-D642-4624-A934-FEA7ADEC8D4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B6109FF7-9E09-4B7C-B252-60A00A9A808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911957EE-C9F5-4F85-A1B9-6200CB40D941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191" name="Line 20">
          <a:extLst>
            <a:ext uri="{FF2B5EF4-FFF2-40B4-BE49-F238E27FC236}">
              <a16:creationId xmlns:a16="http://schemas.microsoft.com/office/drawing/2014/main" id="{BB39098B-922A-4D68-88EE-651BDCFC689D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4C177A1B-596F-4AEE-A6A1-E1B33B96BB7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204C00E4-E487-4FC4-B594-E5E4ADBDD1EA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486FB720-40B3-4020-BE2F-DF3ACB65F55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D0492E5D-14EC-4513-A687-DE03B57F8DD0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196" name="Line 20">
          <a:extLst>
            <a:ext uri="{FF2B5EF4-FFF2-40B4-BE49-F238E27FC236}">
              <a16:creationId xmlns:a16="http://schemas.microsoft.com/office/drawing/2014/main" id="{36D1A85D-0084-40B0-9992-EC5F57CAC804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462AA774-08F0-4E57-B3BA-1E43AF8A8C23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E052F8C5-3998-4F9A-98F8-A701D8414223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3F4F9917-7346-4FBF-8540-7D0C5174876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C4A66149-7709-4CA0-8DB6-E15E6FDEF55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A0E2CDEA-BAE4-4A57-8013-BA5F46BBC901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02" name="Line 20">
          <a:extLst>
            <a:ext uri="{FF2B5EF4-FFF2-40B4-BE49-F238E27FC236}">
              <a16:creationId xmlns:a16="http://schemas.microsoft.com/office/drawing/2014/main" id="{A4D6364B-FF18-4786-8268-AF4550DD111C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725BE0B0-751D-4DD4-8121-F2020103D1D3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976E4AB4-7062-4F35-B5D0-3BD00F99BB0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012D24F4-669D-4A4E-AD6B-609A27C0249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FB230598-F486-45AB-BF33-C86BADBD31C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B5687D32-9095-4E91-B51E-135B084F336D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07E380E4-AC65-4CF4-A2BA-344323DB47FA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3F54B899-439A-423D-AF50-8000726DA12A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5293FB98-0CD0-43CD-AC38-943F3A8117FD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1D1AD625-1FA0-4A53-96D2-AC3155B93D9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D5E58950-219B-4485-A5FE-61E2CAD189C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1F7E11FC-010F-45B9-8526-6A5FCB6FC54A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B6F3431D-29BB-4965-9E85-8CB606AEC3C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608F44CC-2A7D-4C23-A9EF-4667F755808B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93E57465-40CE-4524-8382-685124255332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C2E18FC8-24AB-469B-ACE0-4E6DD98EC2EC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005C8C6A-CBE0-4DAE-98F8-2ABF7E5D558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5A363DB5-9FF2-4B3B-9475-E5A232EDC0D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2AEC9424-F90A-4A04-B205-AA560AACD99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AA16CB49-9CAB-45B0-9D0F-332B8610B7B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46DED541-8B7C-42C4-B038-20B339AFEDC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B0D56845-C668-46C9-BD1E-2187EFBC7C3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726F273C-0896-4C07-9291-DA4454B1D99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74B8C38A-863C-4AC1-8954-BA4BC627B08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C9E3EF0D-C225-46F4-B098-DDF1D31C043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5A6D2A7F-9016-42AC-B964-DBB392AFE61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B81A891D-4EBE-40F5-8BBB-03E5F971E3C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AA62BB9E-0EFE-406A-AA84-B708EA29190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016408B7-F405-4DB2-98C1-8D2A0C096DC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998F6202-70C0-4FAE-9F20-8E0A41A8442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2DF58989-7274-4A50-809E-0C64FD606EE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8FFD4315-D22E-4CBA-A9F2-CFA335C4EEA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08D7A411-739E-4F0D-92A6-15F060D5BC3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4E926FC0-FA75-45B5-81C1-15200B43DB1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3DA270D8-1A6A-44D0-B374-1CA384C4C97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95883455-3D52-471F-99D3-70B4D1EA593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DE3BEF3-8F25-427D-83A0-4531D5735F3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6FB9578D-A59A-4C47-8749-9662FBBFD3E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7EFDB183-E076-4578-A582-F6E99476C725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249" name="Line 20">
          <a:extLst>
            <a:ext uri="{FF2B5EF4-FFF2-40B4-BE49-F238E27FC236}">
              <a16:creationId xmlns:a16="http://schemas.microsoft.com/office/drawing/2014/main" id="{94A56928-F9D8-4B11-BD0D-646F3F74CDA4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485DE61E-E261-4722-AA1A-B3E6665FA4CF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2F4BC54D-F491-422B-B282-420AB69DFA2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99A415E8-CE71-415B-B0FD-22BD707B63D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7F70E0CA-43EC-43DF-AC02-6ED99E137A0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F7794C94-8E01-47A4-9D99-A334E421505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93D3315B-0673-4759-A19A-9B4B647EC4D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BC18DDF0-218D-4185-B6FD-CA5E80D9E2B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6747434-9AB2-4451-8C1D-F6B8C1213E0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8B7BF644-AB56-4FA8-9BBD-051232A467D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024CC73C-E51F-4392-8239-490CA3D44AB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22BF0888-AA49-4314-BDD5-5372D3C7A78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BC3DEC66-64D5-4FAC-A7B8-6A1D119658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EF28D61F-8D0B-47B9-A2C7-C410542B34A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3B43E6CD-0CA8-495E-A765-4B527ECF634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EFB39064-B30E-4CDB-B9A4-D251E65AAFE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4A6B050F-3CA2-45E3-8A3F-1FC0B52CE4A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301939C9-E16B-4BD8-A4A5-FFCC959549C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397643C2-2B73-4A3B-8282-B45F21E2FBB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7FC69E9E-4688-4C20-AF50-6DCE89D65DB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0F3E19AA-489A-4469-9C54-8E4A9297C2E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2CE1467C-971E-437E-B9EC-10B49FC1F3C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C2CE5251-28E9-48E2-97EF-52983F04D26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08A959D0-0F9B-4469-B061-DD6EF2F2A3F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D2BC6EBA-8753-4A73-A352-0950232F379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5D3BF9DF-D9D5-4EBD-97A9-EE59D516370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0758453F-A4FC-4E28-8CA0-B91CF835CD7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CD04A524-63A8-44B2-A034-B27C1AE0122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55AF3785-2293-4ABD-87F0-8F4138D8F3C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F865AF00-F3D1-46BB-A750-C908ABD00BD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39132442-8782-4B64-B60D-B28DF7BF5CB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DF454D82-F969-4062-AC43-05A0AD1C56B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4F995D33-08E7-48C8-B1DF-E6E41359E67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D826E089-E9D6-4AE8-B0E9-F926F820DF1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50091CC7-3870-4DB8-97F3-6100C071DBD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47A07CEE-26BD-4A91-8605-1B834F08B13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52D470E1-767E-4563-ABA7-6951EC02A45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A9613D96-C8B8-4CD9-BD49-0F3B2AFF9B8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78899911-A6F0-4CFC-9577-C7161847E27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5092CCA6-9A37-4329-A82F-BAC27721BA8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8222D9DA-F89F-494F-9130-0851762DE18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76DE928D-315F-4A0F-9701-E00E69AADB3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0BE4FFF1-9B53-4BD4-AA27-1F2D2046F02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D197E647-CED1-4576-804C-D5CB43613BC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5EE5D3B0-2DB8-4802-92FB-C4410F187A9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2B0341C3-35D4-4117-9783-E872A81D2BD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F2EBB3D1-8A96-41AC-A544-37D41709F8F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64C3D369-6611-4B54-9B2E-81649D7A683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0E7C123E-D343-49F7-A455-2FD0DC4629F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4199B110-02F2-44A9-BE66-7F81BDEE150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B2D97E96-0F82-4893-8C9B-892F41139DA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BE856C17-D8FE-4D20-BED0-FD5B384D122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D0F78DDC-1B42-4CB7-BB27-19E6C196CCA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EA666E6D-187D-4D7A-84B9-0BF31BC607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09DF1292-E2CD-4E64-A409-1F74ECA1F06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CDC33CAF-DA8B-41C3-A768-A5113D9BE3F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40CB77B2-4910-4349-80D0-C39FCBCE1FE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554B475D-37BB-4820-94C3-B618EAC36F9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1D6B6855-CD39-4961-8BA8-E839DC7C320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FC8BA4EC-BE77-45F9-883A-5AF1D44FDE6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B10ED417-7F2F-4EB2-8E66-AF656CC4E1C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690E1DF2-3582-4582-A92B-07C59D2428C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10F6B5E6-C4D1-46B8-8567-6F0FBF33E0B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527F35D2-6A5D-4C8A-B432-BCB659D1236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870EC922-0F98-4A39-AAD1-1730F162B5B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0F617A19-AED2-4E1B-ADE2-A2A2A4FF2A6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8480475A-6186-46E1-9C84-3FDE0654DF9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E291DE8E-15DE-4D7A-ABB6-406E2F4E201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4D8C0495-6D3B-4003-A1F7-23C8146EDA5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7BECA195-7F50-4394-8850-CE7A9E40B4C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DC7F130F-B552-420A-A1FB-4F1A74FD7FC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3CA44563-A815-4C25-B566-370807533CE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537B86C9-AE73-4CCC-8D00-81EFCE92696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7D826201-ACDB-4F45-B63F-A5F5C68F082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437D4ECE-53CA-4F90-B708-6A216141207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32C7C0BE-B976-4F22-8440-18F68E53248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40D2C371-8843-41BD-89E6-F3D9147C8E7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F30E4414-A144-4A07-A449-1E99A78A50F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5CD44C69-C286-46B0-971B-4F94F06E373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B5E6F32A-8FF1-4480-BC52-A7C2B0921DD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BC1CD1A4-0D60-44F3-BBF3-19C999FEC1B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AA0200E4-53C9-4942-B257-99F12F49319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487DE7AB-E2EC-4A91-9E83-6A9BFA0F36A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4DDF3365-96C9-41BA-8727-81CDDACC906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B44F8A85-A63E-4610-BE2B-AA157D0D204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2D2945CE-EC93-4CF1-BFAC-DEC3C31BC93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CDB0BAC3-B03C-4A5E-8254-50EBE35413A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9118F0BF-54F6-49AC-8B5E-AC4A65EACA2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AE6AFF21-FA8C-4A84-9BC7-0FFF6B17DBA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6F9A276A-8CCA-426B-92B3-994F4097939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C4A4036E-F24E-495E-BFE6-5CCE90C8823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6DF32D59-7FEB-4CE9-A153-7C3C8F60EB0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A544368D-CFA3-4649-B08E-6EAD26E7314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D7B1B521-B1CC-4E21-8530-556B930443A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CD6366AB-7155-4FB9-9391-C74E9A60DEF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5F7EAF7E-F2C6-4434-A032-0ABD539678C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6F03571F-ECDE-4AF0-85BF-8AC7D663868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FAA1A483-BE5F-4E3D-858E-A1224F0BAE8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65995D58-680A-4657-8E99-318DDC0DA25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C6F4E3D0-EDBE-40D4-9A9F-D13DF84A28E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B2533C02-ED3D-4FB9-B789-AD895A3C89A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3099A955-5E81-44D9-8D98-A87675B7C78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41C7E426-30A0-4F6F-9CFB-B0200B90150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25874E2D-2CC5-4AE9-A537-6B511EA1EE1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76DCFCF4-E65D-4A2A-A7DD-E639DC4D79C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DF104980-BFAF-4C28-85AF-ED250C0D1A6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BBE0CEBA-6D98-4364-B8D3-8941B59E89B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9C2A71D5-CC39-4163-A239-BDE3842C36E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6ECCFCBF-3DEC-471C-B1C9-F383F99C068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CFC3FC55-4B4C-481D-B73A-9756413587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7FEF1D8D-48A1-4C06-8989-0A3BC00CB13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BBC1B42B-AC69-45E4-B0E5-9FAF4332EC0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BCD97DB9-6E03-46EC-B3C4-BA9328B615A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6799FAE6-74AC-4A08-8E0E-8CAD9263BD2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7259D963-4A13-4347-B0E7-70C6A4EA4EC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00C5AEAF-4B6A-4D7A-A183-8F8603C1BDF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3471799E-B412-4D0B-A5EF-C70D4AFA6C5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FBA40F66-A9DA-4964-813B-5B7AB438F67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452AFDED-B898-4C1C-BF8D-7E7587C41CC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D3D045AF-2BED-45C1-8DF6-18DD5DAFB8C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219A8165-AD1F-48E4-BE5E-35628B6006B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09FCD12C-AE92-43A7-B8B1-00AD3DB4E0E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51EEC8F8-F1F2-485D-A373-32D3113D2B3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79A687B1-6118-4BF9-87D3-CE41FB354BE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5853CACC-B9F3-444F-BB8A-A18FA758F7B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5D7C08F2-28A5-4769-8E72-B7F9DE1F6BB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C637C847-D251-4087-B660-9DEE731D247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76706DB5-DCFE-4DE6-9A43-C11096087ED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CBAF4D0C-385E-45D4-A26A-5603CF5857E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6D28FD5A-4A14-4A86-A934-0CB55985A0F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6B5B6843-030C-4B13-A99D-B52E608283D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2AC5677A-CA52-47BD-89E7-F9968451740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84807555-64FD-4703-AE6B-730F4F1B598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C28A46A1-61EE-4A49-96E0-B998004B4AC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92C64C3D-8A7B-4A93-A50E-D8B203CDCC2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AFE96C83-6D49-420F-ABA8-F191F569DE2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2E7AB406-8BF7-4A45-B216-7AA2E2F160B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54B50827-4616-4689-B4D8-61DCC45D6AA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2C7FC4E0-2062-4F84-AD83-9C28AE97EB2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2C280A33-5FE6-47CE-948C-D3BF7A3516D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84F916DD-039A-4761-9AAE-E4E4089A1B8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2CBABA3E-9B56-4308-B1D6-FA087A67A5E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08561CA0-8CDA-4E92-B662-4FB5365EC3B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E7615E8F-01F9-4F10-915A-12F4D13EEB0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363F7730-3F25-4AE5-AA39-756618C1D96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D4582A67-7F81-4A8E-8574-5F8104A40F8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6E04E821-5911-4CD1-AAF5-C24FEDFEBFF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9AFDE047-2659-4EF0-8F86-F4E6139C11D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FB1752AE-0D37-4466-A90D-4304800EF80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2700D81F-74D0-4BB7-9645-82F824EE5E0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78E68969-FA53-45A7-83B8-1E9A7E191BB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2CA7200E-3376-417F-A45D-6162B05FD64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D11AAA3A-4D23-40BE-9EC5-9BCEBC757DF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B5D18AB2-1159-4517-ACF2-467B120EEFF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72B8FECF-7E2C-40E1-A2FC-99CA70484B0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E78FD8EF-05A7-4C42-8C69-B7BE1EE283E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3B6A7D29-B118-49C5-925B-1674EE54287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DD669806-11F0-4BD3-96E6-B910902363D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1E3F635B-E19F-484D-9CDE-F3835295A62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A7B33CC1-13E2-42BD-8DDB-CAB0A2B3225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5089A5FC-23CB-4E5F-97C4-71BF0F82684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62453445-C52A-4E3A-A95C-B87223395E8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A8A71369-F071-4C75-82F7-F7AE4146E6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ED45EFF4-1F5E-442F-9A97-410DC6F8DD57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1054AC02-3305-4C7A-9AAC-488B7DBADED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1ABB7775-2163-4A9A-80B5-F8C84901ABD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462FFEE5-FED4-44CF-8E06-53E1599BCA3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D51CC133-145B-45DA-AD57-6D3EF8685C79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F1942F8C-AE2B-4245-848E-FC727C679AA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768CE46A-D67E-468E-8557-11BE8DBC2AB6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EB4C5EE3-C85D-465D-B8C9-5D0C45E74A6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EFA380B4-B0B5-4013-BB79-56FC4804B0D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391C2BF0-FDAF-4FE3-9C35-32469720D35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8046D6B2-DCC0-47A0-9D27-2B66EBA6086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B3933785-AED0-4B08-B43E-C226D34558B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A90336B6-F562-4854-B47E-27EEFEAD42C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AA891A4D-D4ED-49E2-B06E-AA4631A12CA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1CA7F267-D043-42BF-8582-8E383A2C1A3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61B8845F-4F2C-4AB8-859C-5DF474254C8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7F4F3A70-AC44-43C9-99B3-3B2BC326A06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77EE43C7-EDF1-4863-A4E1-F5EE1666BC6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B47F37AD-F29E-4AF6-84AC-15FAA1CB414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1919015B-E88F-442B-B77B-58CA5AE8603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6E844655-5EC3-4F71-9613-ED509D88B2B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02AA283C-F5A5-467E-B81B-8B26D36DDE4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14E0E09D-812B-4B81-809C-18A0C1C2E81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4CA88B66-2002-4107-A263-F2FC86E7C60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9D442280-2DEB-4CE1-9A05-9AE583E26A2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28BFD98A-7499-4D0A-A744-3C94B8FBB4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19CC5346-BAB5-4793-BF78-A2DFD4DB195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B124D171-4FE0-435D-A2D0-1E7528D4FDD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BC938BC2-7D55-4733-B02F-E61C9A2A009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677EE952-771D-43B8-86C4-9C5DE74FA50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1F64AE1F-5BBC-4FD3-89D6-DA9985792D6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315E53F0-E0D3-4F4D-A5CD-BE4D157C7CEB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444" name="Line 20">
          <a:extLst>
            <a:ext uri="{FF2B5EF4-FFF2-40B4-BE49-F238E27FC236}">
              <a16:creationId xmlns:a16="http://schemas.microsoft.com/office/drawing/2014/main" id="{74250AF5-EE8F-4EEF-9539-412883635D80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A8FE755B-B874-4D53-AE18-6FE4F53A11A9}"/>
            </a:ext>
          </a:extLst>
        </xdr:cNvPr>
        <xdr:cNvSpPr txBox="1">
          <a:spLocks noChangeArrowheads="1"/>
        </xdr:cNvSpPr>
      </xdr:nvSpPr>
      <xdr:spPr bwMode="auto">
        <a:xfrm>
          <a:off x="5878286" y="100316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FC3397E1-D738-4C20-A7A2-E3B7CCE175A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32433317-F652-43C7-9E56-B18E6466578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D0652629-CC7A-43D2-85A1-D38F2C5839C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74CC3D23-5047-4673-9531-CF4FE83E973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12D9D998-005B-479A-80AC-8C6203EB00B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ACAD2292-1281-4850-AC96-41F0D119E82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EA60BC35-71F7-4E39-8E6F-626E4EB4403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A8F9B920-601B-42AF-9358-5BC01A58EBE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C77A33B9-3044-46BC-9C1D-93C738CB210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3F8F30D0-E213-4273-8D75-B184F90EFBD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9D3A071E-7088-43EA-A439-C3365942D9E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8D77BF39-A2BE-4488-BCF5-39CBC9A6C14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6EDE4C3B-AECC-4572-851A-2DF432E60B7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D48893EC-6FF2-4C83-90CE-E3280186BE3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21FF980D-EE57-451B-A321-CF20DD904B5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395FB004-5E44-45A4-964D-0D9B1A6A3CD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22D89087-212C-46D6-BA57-7F74907E4EA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B05C9484-7E33-4C3D-8FDC-B8068B0ECA0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DD8B16F3-3DFE-42B3-ADCD-F0F1BF3CFCC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D3634302-FB24-4333-B7A0-A88E17D68CE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AD838D12-1B9B-4FCA-B69C-BC8A3085E7B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E92D4184-0679-491F-8024-6D642F2A910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FFA6FAFF-6606-41FD-833E-2636FE9A89C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A683B1D7-943D-44CD-90E3-B401F64955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4172EDF7-45D9-4E03-BB01-13C20F16E44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D33AF294-1934-42F0-9B89-246CC023906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909F1DD1-A3B1-48F8-825E-F6B50739DF5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21B60D1C-FFB2-4DCF-9E49-AE5B7DB0FA1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C5A6E0CE-2EEF-4023-A2B5-CBF5CB6ED06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3051E29F-A787-42CF-976E-242A819BC7D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EC3699C1-1491-49EA-8779-9709112C183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87CAA024-9901-4B71-8105-4AEBA7EF4D8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21F77134-A3C2-4B28-9419-9D9A0E38337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7DD8AB01-F360-469F-B328-C80745C4FAE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648F7FF3-EA82-4C4C-B9A7-0F75444E0DB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234B1BE0-F64D-402F-8E62-F7CE93FDEDA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4A40E224-3F13-499F-8A65-22170AAD6E3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877F3132-E0B9-4E53-8466-E759F3C1707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75898688-E53A-4CFB-A0D7-8ADB4A003FD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B0C3F164-9900-4017-B6A9-F4ED289269B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EC7A4765-ADC3-4FAF-A0ED-E37A256B963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E962940F-5150-4B2C-8ABF-710D77921B0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BFE85C6C-BEC6-4AC0-BEA5-5E14AB11A845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4343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A6586376-9AC6-496D-856D-BDD51E294F39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1021E75-C4D2-4181-B277-4855661DB8C8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E68221D1-221B-4F73-A5C9-979FE2C94F82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FB0F98C-D381-4239-8138-56E969312C4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4223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73A56307-F07B-4C73-B67F-597E23AE6233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3F93FB5E-445E-4D7F-9A77-95D4DA5114E1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CD3ED03-32F2-4652-A12C-65F3F54FB723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790B307E-8CC4-44BB-A25E-921D02EA113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21</xdr:row>
      <xdr:rowOff>496353</xdr:rowOff>
    </xdr:from>
    <xdr:to>
      <xdr:col>5</xdr:col>
      <xdr:colOff>2867940</xdr:colOff>
      <xdr:row>21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6D9775D-B034-4878-A7F8-34BC2369C4B7}"/>
            </a:ext>
          </a:extLst>
        </xdr:cNvPr>
        <xdr:cNvSpPr txBox="1">
          <a:spLocks noChangeArrowheads="1"/>
        </xdr:cNvSpPr>
      </xdr:nvSpPr>
      <xdr:spPr bwMode="auto">
        <a:xfrm>
          <a:off x="4079520" y="155534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21</xdr:row>
      <xdr:rowOff>746760</xdr:rowOff>
    </xdr:from>
    <xdr:to>
      <xdr:col>5</xdr:col>
      <xdr:colOff>3063240</xdr:colOff>
      <xdr:row>21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945555B9-EFD0-4CB3-9436-3BD4F75ECE83}"/>
            </a:ext>
          </a:extLst>
        </xdr:cNvPr>
        <xdr:cNvSpPr>
          <a:spLocks noChangeShapeType="1"/>
        </xdr:cNvSpPr>
      </xdr:nvSpPr>
      <xdr:spPr bwMode="auto">
        <a:xfrm rot="10800000">
          <a:off x="3810000" y="158038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D81E9579-69CB-4D2E-846C-16170687831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21</xdr:row>
      <xdr:rowOff>74221</xdr:rowOff>
    </xdr:from>
    <xdr:to>
      <xdr:col>5</xdr:col>
      <xdr:colOff>5408220</xdr:colOff>
      <xdr:row>21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C99CFCFB-D841-4960-8468-16CC48990C16}"/>
            </a:ext>
          </a:extLst>
        </xdr:cNvPr>
        <xdr:cNvSpPr txBox="1">
          <a:spLocks noChangeArrowheads="1"/>
        </xdr:cNvSpPr>
      </xdr:nvSpPr>
      <xdr:spPr bwMode="auto">
        <a:xfrm>
          <a:off x="6198622" y="151313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21</xdr:row>
      <xdr:rowOff>152400</xdr:rowOff>
    </xdr:from>
    <xdr:to>
      <xdr:col>5</xdr:col>
      <xdr:colOff>3063240</xdr:colOff>
      <xdr:row>21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CD455E1A-B89B-40B7-BD53-38923D7BC966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52095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21</xdr:row>
      <xdr:rowOff>152400</xdr:rowOff>
    </xdr:from>
    <xdr:to>
      <xdr:col>5</xdr:col>
      <xdr:colOff>2202180</xdr:colOff>
      <xdr:row>21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5B7D088E-469F-41D3-92CD-BD65E17DEC8A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52095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21</xdr:row>
      <xdr:rowOff>152400</xdr:rowOff>
    </xdr:from>
    <xdr:to>
      <xdr:col>5</xdr:col>
      <xdr:colOff>3063240</xdr:colOff>
      <xdr:row>21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84AE1C7-3948-4215-B9A2-71846765D570}"/>
            </a:ext>
          </a:extLst>
        </xdr:cNvPr>
        <xdr:cNvSpPr>
          <a:spLocks noChangeShapeType="1"/>
        </xdr:cNvSpPr>
      </xdr:nvSpPr>
      <xdr:spPr bwMode="auto">
        <a:xfrm rot="10800000">
          <a:off x="3810000" y="15209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21</xdr:row>
      <xdr:rowOff>137160</xdr:rowOff>
    </xdr:from>
    <xdr:to>
      <xdr:col>5</xdr:col>
      <xdr:colOff>2575560</xdr:colOff>
      <xdr:row>21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588D4E7E-9E73-4B53-92F6-B51C6D151B7F}"/>
            </a:ext>
          </a:extLst>
        </xdr:cNvPr>
        <xdr:cNvCxnSpPr>
          <a:cxnSpLocks noChangeShapeType="1"/>
        </xdr:cNvCxnSpPr>
      </xdr:nvCxnSpPr>
      <xdr:spPr bwMode="auto">
        <a:xfrm>
          <a:off x="3992880" y="151942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21</xdr:row>
      <xdr:rowOff>236220</xdr:rowOff>
    </xdr:from>
    <xdr:to>
      <xdr:col>5</xdr:col>
      <xdr:colOff>2423160</xdr:colOff>
      <xdr:row>21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81ACC6EF-CBB0-490B-8FCF-2EB28AA1D833}"/>
            </a:ext>
          </a:extLst>
        </xdr:cNvPr>
        <xdr:cNvCxnSpPr>
          <a:cxnSpLocks noChangeShapeType="1"/>
        </xdr:cNvCxnSpPr>
      </xdr:nvCxnSpPr>
      <xdr:spPr bwMode="auto">
        <a:xfrm>
          <a:off x="3840480" y="152933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21</xdr:row>
      <xdr:rowOff>318052</xdr:rowOff>
    </xdr:from>
    <xdr:to>
      <xdr:col>5</xdr:col>
      <xdr:colOff>3464119</xdr:colOff>
      <xdr:row>21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3C5D612-2571-47BF-9646-2223D019E357}"/>
            </a:ext>
          </a:extLst>
        </xdr:cNvPr>
        <xdr:cNvSpPr txBox="1">
          <a:spLocks noChangeArrowheads="1"/>
        </xdr:cNvSpPr>
      </xdr:nvSpPr>
      <xdr:spPr bwMode="auto">
        <a:xfrm>
          <a:off x="4675699" y="153751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21</xdr:row>
      <xdr:rowOff>192157</xdr:rowOff>
    </xdr:from>
    <xdr:to>
      <xdr:col>5</xdr:col>
      <xdr:colOff>2960536</xdr:colOff>
      <xdr:row>21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B5C6EEAF-2F70-4382-B88B-010D914C025A}"/>
            </a:ext>
          </a:extLst>
        </xdr:cNvPr>
        <xdr:cNvSpPr txBox="1">
          <a:spLocks noChangeArrowheads="1"/>
        </xdr:cNvSpPr>
      </xdr:nvSpPr>
      <xdr:spPr bwMode="auto">
        <a:xfrm>
          <a:off x="4172116" y="152492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21</xdr:row>
      <xdr:rowOff>129540</xdr:rowOff>
    </xdr:from>
    <xdr:to>
      <xdr:col>5</xdr:col>
      <xdr:colOff>1211580</xdr:colOff>
      <xdr:row>21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85331C90-1E0F-48E2-B4D6-DDCFB5EE50C3}"/>
            </a:ext>
          </a:extLst>
        </xdr:cNvPr>
        <xdr:cNvCxnSpPr>
          <a:cxnSpLocks noChangeShapeType="1"/>
        </xdr:cNvCxnSpPr>
      </xdr:nvCxnSpPr>
      <xdr:spPr bwMode="auto">
        <a:xfrm>
          <a:off x="2819400" y="151866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21</xdr:row>
      <xdr:rowOff>754380</xdr:rowOff>
    </xdr:from>
    <xdr:to>
      <xdr:col>5</xdr:col>
      <xdr:colOff>1203960</xdr:colOff>
      <xdr:row>21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145D034-C029-45A5-AF43-A515DD849317}"/>
            </a:ext>
          </a:extLst>
        </xdr:cNvPr>
        <xdr:cNvSpPr>
          <a:spLocks noChangeShapeType="1"/>
        </xdr:cNvSpPr>
      </xdr:nvSpPr>
      <xdr:spPr bwMode="auto">
        <a:xfrm rot="10800000">
          <a:off x="2491740" y="158115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21</xdr:row>
      <xdr:rowOff>106680</xdr:rowOff>
    </xdr:from>
    <xdr:to>
      <xdr:col>5</xdr:col>
      <xdr:colOff>1234440</xdr:colOff>
      <xdr:row>21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6BFA81E-057D-4138-8F25-B5A5D2849BCE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51638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21</xdr:row>
      <xdr:rowOff>516835</xdr:rowOff>
    </xdr:from>
    <xdr:to>
      <xdr:col>5</xdr:col>
      <xdr:colOff>1217875</xdr:colOff>
      <xdr:row>21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C9B79A78-3977-4BA6-ADEE-E56ADEB08A1C}"/>
            </a:ext>
          </a:extLst>
        </xdr:cNvPr>
        <xdr:cNvSpPr txBox="1">
          <a:spLocks noChangeArrowheads="1"/>
        </xdr:cNvSpPr>
      </xdr:nvSpPr>
      <xdr:spPr bwMode="auto">
        <a:xfrm>
          <a:off x="2429455" y="155739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21</xdr:row>
      <xdr:rowOff>304800</xdr:rowOff>
    </xdr:from>
    <xdr:to>
      <xdr:col>5</xdr:col>
      <xdr:colOff>1661823</xdr:colOff>
      <xdr:row>21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B077D5E6-EC75-47F5-A8C5-A1A8DA45C325}"/>
            </a:ext>
          </a:extLst>
        </xdr:cNvPr>
        <xdr:cNvSpPr txBox="1">
          <a:spLocks noChangeArrowheads="1"/>
        </xdr:cNvSpPr>
      </xdr:nvSpPr>
      <xdr:spPr bwMode="auto">
        <a:xfrm>
          <a:off x="2873403" y="153619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6C117E71-A006-4D83-AE48-94761AB392B3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79D5C7A5-1154-4BDD-B78C-25711E35F02E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542C56A-C3F7-449D-8843-6E2F41590D73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29FF04B3-5EC9-4153-9C28-B879DA0C50B8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21</xdr:row>
      <xdr:rowOff>10886</xdr:rowOff>
    </xdr:from>
    <xdr:to>
      <xdr:col>5</xdr:col>
      <xdr:colOff>1158240</xdr:colOff>
      <xdr:row>21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4EE652F2-19DA-4EBF-BC62-8EC90CD99A79}"/>
            </a:ext>
          </a:extLst>
        </xdr:cNvPr>
        <xdr:cNvSpPr txBox="1">
          <a:spLocks noChangeArrowheads="1"/>
        </xdr:cNvSpPr>
      </xdr:nvSpPr>
      <xdr:spPr bwMode="auto">
        <a:xfrm>
          <a:off x="2369820" y="150680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9E0E56D4-03AE-46F5-82D8-8B56325850FD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59C276C8-3A58-4466-AE9D-40B62B37FB31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E322CF6A-BD6A-4928-B5F0-2676E8F06A14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6F8BF63-3930-4557-815C-8C7E9044E25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6699F74E-2E5F-4BC6-A636-28E0365E8797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7" name="Line 20">
          <a:extLst>
            <a:ext uri="{FF2B5EF4-FFF2-40B4-BE49-F238E27FC236}">
              <a16:creationId xmlns:a16="http://schemas.microsoft.com/office/drawing/2014/main" id="{9C6C31CF-7B07-427C-B52A-0F9C46339CD1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D8594753-4D1E-405C-B019-60514459B18D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D62E9EF1-2D0A-4FEA-921A-12045C88BC17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40" name="Line 20">
          <a:extLst>
            <a:ext uri="{FF2B5EF4-FFF2-40B4-BE49-F238E27FC236}">
              <a16:creationId xmlns:a16="http://schemas.microsoft.com/office/drawing/2014/main" id="{0D0E011D-075E-49B5-8CEB-087E670CC512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52EDA4A3-24B9-45EF-AF55-110F6FD6C558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5F8143E9-5089-4F45-B280-F211E494A59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13</xdr:row>
      <xdr:rowOff>141514</xdr:rowOff>
    </xdr:from>
    <xdr:to>
      <xdr:col>5</xdr:col>
      <xdr:colOff>3951514</xdr:colOff>
      <xdr:row>13</xdr:row>
      <xdr:rowOff>598714</xdr:rowOff>
    </xdr:to>
    <xdr:cxnSp macro="">
      <xdr:nvCxnSpPr>
        <xdr:cNvPr id="43" name="Straight Connector 55">
          <a:extLst>
            <a:ext uri="{FF2B5EF4-FFF2-40B4-BE49-F238E27FC236}">
              <a16:creationId xmlns:a16="http://schemas.microsoft.com/office/drawing/2014/main" id="{A943E1A2-5CEB-4EE1-9D97-7D93DD87C15C}"/>
            </a:ext>
          </a:extLst>
        </xdr:cNvPr>
        <xdr:cNvCxnSpPr>
          <a:cxnSpLocks noChangeShapeType="1"/>
        </xdr:cNvCxnSpPr>
      </xdr:nvCxnSpPr>
      <xdr:spPr bwMode="auto">
        <a:xfrm>
          <a:off x="5559334" y="75862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13</xdr:row>
      <xdr:rowOff>326571</xdr:rowOff>
    </xdr:from>
    <xdr:to>
      <xdr:col>5</xdr:col>
      <xdr:colOff>4423954</xdr:colOff>
      <xdr:row>13</xdr:row>
      <xdr:rowOff>628940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C587786C-C8B9-421C-9568-5D5A4A550217}"/>
            </a:ext>
          </a:extLst>
        </xdr:cNvPr>
        <xdr:cNvSpPr txBox="1">
          <a:spLocks noChangeArrowheads="1"/>
        </xdr:cNvSpPr>
      </xdr:nvSpPr>
      <xdr:spPr bwMode="auto">
        <a:xfrm>
          <a:off x="5635534" y="777131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5F7DA081-5485-4673-8C01-4C0F7D3F325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8B84B6FA-34DE-428D-8077-55A5542F2BE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2E153057-CD61-4114-969C-8C27455C7343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309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9061E0B0-2D45-4D24-BEE8-900E5FCB55D4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14</xdr:row>
      <xdr:rowOff>137160</xdr:rowOff>
    </xdr:from>
    <xdr:to>
      <xdr:col>5</xdr:col>
      <xdr:colOff>1577340</xdr:colOff>
      <xdr:row>14</xdr:row>
      <xdr:rowOff>594360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2A659A9A-231D-4696-8CD3-A591BCC1D2A1}"/>
            </a:ext>
          </a:extLst>
        </xdr:cNvPr>
        <xdr:cNvCxnSpPr>
          <a:cxnSpLocks noChangeShapeType="1"/>
        </xdr:cNvCxnSpPr>
      </xdr:nvCxnSpPr>
      <xdr:spPr bwMode="auto">
        <a:xfrm>
          <a:off x="3185160" y="84277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5CCFCB9A-59F2-45C3-9CBA-CED455ED9AB4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14</xdr:row>
      <xdr:rowOff>195943</xdr:rowOff>
    </xdr:from>
    <xdr:to>
      <xdr:col>5</xdr:col>
      <xdr:colOff>1582783</xdr:colOff>
      <xdr:row>14</xdr:row>
      <xdr:rowOff>498312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B8719AA3-11FF-4BD3-8825-502AC5853743}"/>
            </a:ext>
          </a:extLst>
        </xdr:cNvPr>
        <xdr:cNvSpPr txBox="1">
          <a:spLocks noChangeArrowheads="1"/>
        </xdr:cNvSpPr>
      </xdr:nvSpPr>
      <xdr:spPr bwMode="auto">
        <a:xfrm>
          <a:off x="2794363" y="84865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A8B5F3E6-7DF9-43A6-B5D7-C28733BBB1B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C2704D15-829D-4C38-9C06-9BD34B7DDF3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71914C3C-6F8B-4A4D-B459-22C7F6CF59C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093F708C-9E96-4B3D-95A7-72F12649935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1BA2CDF6-F0D7-4FE1-AAFF-E2B26717CA1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0C858B34-7676-499F-8CD8-C6DB0F8E2EF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B794F333-0751-4C66-A6A5-4BB466470D1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E8C5173A-70E2-4A70-B29C-6C3E6E9C1427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60" name="Line 20">
          <a:extLst>
            <a:ext uri="{FF2B5EF4-FFF2-40B4-BE49-F238E27FC236}">
              <a16:creationId xmlns:a16="http://schemas.microsoft.com/office/drawing/2014/main" id="{2FD187A9-E280-487D-AB65-B934E2BCB818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5A238CE6-0E48-4807-8E68-09B3DF5BCF8B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B81CC07A-C66E-45DE-8746-91B711A8E4A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9410C326-4E5B-4E00-B747-7CD313AF75D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61C4E999-B076-485A-BC37-A514D92AEA4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24395E62-9FE2-49F7-8CA2-043EAB622B3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BC027115-3A98-4B58-A620-F10408CEB9F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996A9405-8838-4F3B-AE55-E1F55F6AB68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D2A8BBD0-D491-4974-B450-5873131D7C4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74DEAFDA-5A60-4283-B107-F0B45EE1D013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70" name="Line 20">
          <a:extLst>
            <a:ext uri="{FF2B5EF4-FFF2-40B4-BE49-F238E27FC236}">
              <a16:creationId xmlns:a16="http://schemas.microsoft.com/office/drawing/2014/main" id="{590A3E4E-ABA6-4B1A-90BB-E696C0ABA687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FEDF281A-D72F-4AA3-A721-0552F5587F77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5C619D54-C6EE-4987-A3CA-B2193FE67D6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BAAEEFE2-DCEE-4EA6-9058-20CE3995C96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98FF3D65-B935-4665-8FE0-6FE04333E9A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746D5D5D-4BBC-4014-B190-E9BDA860446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BD433792-FE9B-4876-94B0-1C59B7083AB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A8BB3980-2FD8-41E8-A537-0371DE83B53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64203E12-8C28-4807-8A7E-253E854BCB0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2200068E-C537-49BA-9ADE-7A2F2858258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1CBE8281-D57C-4E10-A18C-87F6679C191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C68BDD03-88A2-47CB-9706-C9397C3F505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B57B3DD4-228F-4886-9C4B-0ABD7566FFB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691CC159-5785-41C7-8789-85F09485282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108F3CD2-7D25-4CC9-B684-4230B53E317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9D01DE4E-7719-4E07-A504-880ABC66E07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8E93242A-6693-4446-B060-3D8589481358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87" name="Line 20">
          <a:extLst>
            <a:ext uri="{FF2B5EF4-FFF2-40B4-BE49-F238E27FC236}">
              <a16:creationId xmlns:a16="http://schemas.microsoft.com/office/drawing/2014/main" id="{76FBC98B-CFD1-437C-89C4-3D4FBAE05E58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CCD82138-43D3-40C3-8DD9-DFE841ADBC64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ACEFBB15-218D-473A-A4AE-E3E82753B86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85E2186-026D-4890-993B-3F77077DDCF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3A4D80B1-FD03-4E84-B35C-13BC4664A38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3F8D38FB-B419-45E6-BD22-A1143D56500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5CC0A458-2049-4079-912C-EB71F0104B6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93037C68-7DF6-4602-A88E-88C195F0181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465A7F3-E18B-459B-92DE-D07B3DD1147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DD7FAE90-4794-4D86-BCA4-309F6211838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F38B94DE-BE5C-4334-9058-041890E3904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03565A2F-60A8-4BBB-BEAD-7C0D5A3CE05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43BFE52C-06BA-4790-B96B-61FA8ABBCCF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D41C310E-A29D-4874-AB36-A2C6DC34CB0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E7D55561-7024-4786-AD26-BFF080B67F8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91E84487-FF6A-43D7-97DE-118C5CB1FA3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1D7E90E8-D84C-448D-8684-45A1AB25792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88B86722-A099-41CC-83ED-88A1384F86B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8575F9EE-A6D4-463B-A9ED-E268C3ADD56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9B6DD32F-BB9B-489D-B8EF-CB6ADFD030E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3FCFA2ED-36F7-417F-9031-84270942E9D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3C80EDFD-D5F2-4217-80EA-334AE2F9BEE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FCE3CF05-C7D0-4BBF-AC3D-3C172FDD178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1DD5BAEF-2CE8-4E93-853C-870DF51538D2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11" name="Line 20">
          <a:extLst>
            <a:ext uri="{FF2B5EF4-FFF2-40B4-BE49-F238E27FC236}">
              <a16:creationId xmlns:a16="http://schemas.microsoft.com/office/drawing/2014/main" id="{9853F4C6-999C-47F8-9E02-5D670B456B2E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9B9888FF-1E01-47DE-AEB9-7BD6B532F560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B255945F-B7B3-46E1-B668-283FC3153A7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51AA8544-7231-4029-A2B0-D734CDC4807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6EE36E13-8DE7-4E4B-A863-C436899712C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B2D1C35A-5DF2-45AB-AC19-09962149AEF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4A2AC786-1811-45B3-B70B-CDB312DCB50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8AEFC79E-3FA2-484F-AA01-48AE7AB88D4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AFDD9B27-9A07-41C6-895B-00748243FE6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6DB73AE6-28EF-4280-A58C-45D26FDF9AE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96FE33A3-6439-4B56-80C9-96F1A3E692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C7CF97D4-F930-4406-AD4C-7F8E951697B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7930BF6A-9CF5-480E-8AF4-F0494B910E2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4ACCA8F-5D79-4B2B-8C80-8FB224A49C8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0FE8EE6A-E562-42EE-AE0A-3FED5C13730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DE60B1D1-57B9-4A89-80A4-812357073FD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DDB752D-E1F8-4A72-B509-A691F66D4F8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35321750-76B0-44C0-BA24-E54F0262271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E02009A8-7A2E-4A8A-BE05-53F47B7E77E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E2B5DF86-DAB1-4D9B-A18C-281889479DF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26E1DF13-A2AA-4BFD-9FDE-1706DBB2339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84129FA2-680A-4B11-89E0-E5B425C7AF9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3B8EDD1E-A829-483F-8B91-367166B99D7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7F421673-CA0C-44BF-92DA-488073951554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35" name="Line 20">
          <a:extLst>
            <a:ext uri="{FF2B5EF4-FFF2-40B4-BE49-F238E27FC236}">
              <a16:creationId xmlns:a16="http://schemas.microsoft.com/office/drawing/2014/main" id="{2F1F2F82-27AF-43DC-966B-DC028D32A00B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20</xdr:row>
      <xdr:rowOff>169817</xdr:rowOff>
    </xdr:from>
    <xdr:to>
      <xdr:col>5</xdr:col>
      <xdr:colOff>3939540</xdr:colOff>
      <xdr:row>20</xdr:row>
      <xdr:rowOff>627017</xdr:rowOff>
    </xdr:to>
    <xdr:cxnSp macro="">
      <xdr:nvCxnSpPr>
        <xdr:cNvPr id="136" name="Straight Connector 55">
          <a:extLst>
            <a:ext uri="{FF2B5EF4-FFF2-40B4-BE49-F238E27FC236}">
              <a16:creationId xmlns:a16="http://schemas.microsoft.com/office/drawing/2014/main" id="{FED16BCD-44A4-438C-AB07-6FD6C13573C1}"/>
            </a:ext>
          </a:extLst>
        </xdr:cNvPr>
        <xdr:cNvCxnSpPr>
          <a:cxnSpLocks noChangeShapeType="1"/>
        </xdr:cNvCxnSpPr>
      </xdr:nvCxnSpPr>
      <xdr:spPr bwMode="auto">
        <a:xfrm>
          <a:off x="5547360" y="143811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5B3A2CE3-1715-49CC-BA7A-3FFC7AEAA5D8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20</xdr:row>
      <xdr:rowOff>293914</xdr:rowOff>
    </xdr:from>
    <xdr:to>
      <xdr:col>5</xdr:col>
      <xdr:colOff>4413069</xdr:colOff>
      <xdr:row>20</xdr:row>
      <xdr:rowOff>596283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A990ECC4-C8C1-4954-BC42-C6981BD0D75F}"/>
            </a:ext>
          </a:extLst>
        </xdr:cNvPr>
        <xdr:cNvSpPr txBox="1">
          <a:spLocks noChangeArrowheads="1"/>
        </xdr:cNvSpPr>
      </xdr:nvSpPr>
      <xdr:spPr bwMode="auto">
        <a:xfrm>
          <a:off x="5624649" y="1450521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340DFF33-8FAC-4D0E-BFD2-A0B0C48397C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E188197A-86A9-4A30-AAC2-4BED47FD1D7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899AA9E5-B3B1-482A-A3C5-D126A096FC5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E0A6E049-B5D6-4797-B77F-AC510B40321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1738FA2C-9EE2-4B02-B829-00A96844E06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532FE6BA-67B4-419B-8BBE-C88599DE39D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8A6A80C4-0E2A-40C9-A07B-EDD69EFFB82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79596E81-657C-4534-8FE2-8D7EC14DEE2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721EE42D-4476-4FBA-8B12-82B1FCA2A31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973D6D42-A88F-42E9-A485-0AE5A1764EC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92B9E4FB-D5AA-41D1-B2F1-14887FDF4E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4E87F331-D202-4CFF-B063-42D3564A571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1BA3E6D0-D298-4BA2-B708-90FDE2C8867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AAB357F9-DDFE-45CB-8A5B-B7ED9FC45DD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948867E6-CF64-40A0-9531-65F024F8EF2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0763BB4A-047B-43E9-9649-8E425BDD869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63C514A1-3DCB-4373-99A5-6CDF7F98A41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229A3C12-A2E6-4743-ABE5-AD58FE16ABA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B77C1D25-490D-4B83-A670-D030E97FC49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CB5ECE75-CC14-4E5D-9937-BF2E771C92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EC1874D7-30E3-49FB-B8C5-CAB07B6421B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53DCA8DD-8ADE-4B82-B358-247F4688D66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9C560020-E709-4C8F-B98F-F73CA561021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0B2C186A-D4E7-4101-9F94-26354669D25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BEA4AF95-DA6C-476B-ABA6-EF66B0ECE4C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BCFDCE72-188A-463E-92CD-46D52AED03C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11A372C1-9A34-4F47-A9F5-2A6FA1DEC77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35F490BA-8AA5-43E6-A927-FBA2F437BCD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CAF0C949-48CF-4BF4-BEAA-D7A4275B392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71DB3832-B222-4927-845E-43A2BFCD1F4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0D6BFD77-2AD6-465A-BA01-6EA6304AEB7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B0A9891F-F396-4786-AC6A-256C557164B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2C482306-F050-4BE6-9DCB-A792BE9DAD3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F9185E76-D1C2-4B29-8997-856E6DF0014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A470120F-6AF8-4BEB-BB3E-63FDD01EB80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12760FB-C18F-44F9-A0FC-BA32BAD37CF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03A46136-C32C-4D1D-8B2F-F0DD54E3FA1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FE959E64-AB09-4D32-8550-D43216CEC88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9B189D1B-96B4-45DB-A9D6-C0FDF251BF4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1C913890-BCC5-4851-8B69-2D26DB29086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AA98B1F5-F5F6-49E2-9E3B-9B3C5CBE9A7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F61551BF-527E-4AEE-8498-C55F01BDFC2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9D6266E8-6376-4B6C-9C0B-911369C8501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43848502-B44E-4696-A1F5-0E86E7BF1856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DDB30BF3-61EC-45F4-880C-7B0AC3B1791D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184" name="Line 20">
          <a:extLst>
            <a:ext uri="{FF2B5EF4-FFF2-40B4-BE49-F238E27FC236}">
              <a16:creationId xmlns:a16="http://schemas.microsoft.com/office/drawing/2014/main" id="{4D5D893B-EB21-4BD0-BB20-9BFBA6C70051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AA340462-9D27-418C-9959-A5C0E98170AC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FFA2A755-E009-4D61-8289-047E2AC6AE5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D2F84A9A-D5A2-4BC1-83C5-97BCB5276A91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92BE57D0-BDE2-417B-A172-7BBF832E86BA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189" name="Line 20">
          <a:extLst>
            <a:ext uri="{FF2B5EF4-FFF2-40B4-BE49-F238E27FC236}">
              <a16:creationId xmlns:a16="http://schemas.microsoft.com/office/drawing/2014/main" id="{7F641D46-4008-4058-BF8A-E4E16BDB6E65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5B9ADA07-B5E9-4841-9DBF-638812436C4A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A4A39617-EAF6-4192-8C3B-4372E16AA89E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8D80F548-0DEA-4C67-8DE5-D7F48E29E22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0E4E433B-96AD-4A04-9FD6-CE22AA420D2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B57BF4D6-30BA-4B81-A616-3C8A4A56D1D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D27C4A69-7208-4D48-AFC2-3C5BF5C1B51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4D66659A-A274-464A-AF57-E712D2BA9F0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D6AED3EB-487D-4506-8E2E-F50E1A889E2D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6E6A11F6-991A-401F-93FC-C0A31D1B4C28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E156167-DA27-43EA-B93C-55D2D92939AB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78973C15-760B-4286-A2FA-F544180194F9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8DC4541D-EFBB-4F5F-99B4-580B9F78BA52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E508B016-52EB-433B-8233-87D88B49ACB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476A56A1-84FE-4642-889C-7548CE70A157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E2F57910-F8E0-4AF0-AFCD-A92E01655CA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65D4FFF5-8DFD-46A2-BE6A-2000A92F9157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96F21D75-7EBC-4E5C-B06C-EDABA5EDB81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0D3D1A5A-93F7-4691-B93C-2C3933985C1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75B264B9-CF37-4AC7-8BCF-9AA003A388B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EB401A55-435C-4DD8-9878-FC71D39FF58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93CD7437-FEBC-4DDE-8ABD-48FFC760765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0CE3C2A7-FE46-47FD-BB29-1AB6DAE07BF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71975E55-A804-437B-84BD-4231F00C42E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CB06F0AB-6E56-4808-A3F2-ED4A467CB68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FB7814B7-20A5-4CFC-989F-C8ECBA9BEB2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C4497BC7-6EB6-455F-8584-B1735C955C0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EFF1415A-BCCA-4502-A430-DC15A1DE77B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136DDE07-DE03-44CE-8787-A174CDD0057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3212123B-94C3-4EB7-A367-FD910841BBC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0D6FB6F8-E36C-4A34-A419-E9A065F0A6A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2654D94F-E7AF-4CED-9EF4-6F3B926F78A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31034BF4-677F-4A42-8D87-6CDBFEF1F31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BBBD9A38-861A-48C4-9620-50CB0264D94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8D4F5BB1-BCE2-4474-B748-D8BA04FC06F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391269E8-BAAF-45B5-B671-2172FC5A4F2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FD9D72CD-043D-4C2F-850C-8C5737D7A10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A93E8662-BD8C-4532-886A-DBAFCA8A914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120032D9-9CA2-4611-A0CD-0F52802B340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552F7FDC-0D90-405C-AEF5-A9CA789081F5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E9EE58AE-3020-4C60-8DFB-3C14F7FB0E6A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6497426D-DE9F-4BDD-B1CF-2349306A5D3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E20E4ABD-6371-4417-A1B5-936C67D7419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CFC4B2BE-3EBB-401C-9072-50DA7D55FE66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98B6897B-1D89-4CA8-8157-A28DEA9C26C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164E31A1-A243-420B-847A-0A75F622939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5D62EAA8-4486-49DB-9B31-C781AB8C304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F2ACD11A-736C-4F1B-BECE-F3CC571FD88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0EFFE389-FD02-4018-B840-D7D9DC20723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04C94B5E-D6C8-45D8-8474-88B034C9CB6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BE6DE151-9521-43DC-9A3D-7129B89CAC5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96D72DA8-2324-440C-8BEB-73CA6CAE702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56A1C2FB-E1EA-4448-AFA0-D8E09A6405F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3B78943E-DFA1-4739-A41C-FEDDE3F553E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36D1C534-40D8-4E14-8876-EA44591DEA0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D7F320E8-D0CD-4489-A50A-A192EF47B07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A9146930-65B9-48E9-B27F-5AE514340D9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5F54BB0F-1427-431B-8AC2-2D2CFE9A72E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F8068751-771C-4D83-8D43-7CFC2EDC1C8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A6B2FBFA-88B6-4AB5-976D-86392531EC6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39DB5C6A-DCC8-4395-8172-7B1B174FA0F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1B7B476D-DCE8-4663-AD8E-8B1DC282DA9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D4070FE4-B8BE-46F7-8EC8-DB3B989A4E9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C5823045-9871-4D8A-A308-7A697161E41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1B7AA172-9B6A-47CB-AFA4-713F1B3B214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76518013-11A1-409F-9C8A-FC65C69224E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86777245-174C-4276-9DE4-74316116B91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37A6C26F-8A6E-4657-895D-F8BDDE2F54E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BE7A32B9-522A-4298-939A-638023F939E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4FAD7D4A-EBB9-4EB5-AE70-C728DB0D640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D9DEEA6B-31BD-4196-9EA7-B1E7D7438BD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B19EED08-7D6E-4F59-9E8F-C780BA5A341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9A80C557-2352-4C36-A39B-A49E0FA9198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1BF7183D-7800-482F-8392-094D64DA053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E02BA966-4E99-45A1-A2D3-62F3ABB6E14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EA39A076-0CAA-4C4B-8110-54B7F7A892B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D3FACB6E-6013-49C5-93C1-75C25772EE1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5D761B4B-85F1-4286-8C04-7B0C6CE9FE5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C5A5B1F0-E978-45E6-8CD5-5464F270FEB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4A658B14-04B4-4A5D-9AD6-FD23684EB14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8727945A-E1FD-4B10-A2A7-06F84A7ECAA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12EAD7B3-FEFD-4D8C-8EB9-22935EE860A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B600B3B3-EC7A-4F96-8A81-FDDC702D946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B510BA03-53AD-430A-BCF7-5027779993C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E75283CD-9284-458E-972A-DC154F43ECA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55C8D2F8-A78D-4833-B655-02671FA7006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E0E79C0A-9C56-490E-B474-56969B7F411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8FB3CFB8-C180-4B8F-91F7-E491E584FE5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1469857F-DFFB-4A06-B6B7-F73AFBA1D13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00C31AF8-97F9-4FC4-94EC-FF3619D4ED6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B437EA93-64E2-44FE-A40C-F7C0631452BD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74" name="Line 20">
          <a:extLst>
            <a:ext uri="{FF2B5EF4-FFF2-40B4-BE49-F238E27FC236}">
              <a16:creationId xmlns:a16="http://schemas.microsoft.com/office/drawing/2014/main" id="{069BB6B3-5F75-4823-87C9-225D9AEE088E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6369836D-AFE4-4B0E-88F6-E2DE0FF2F470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2F2AE62A-1E2A-475C-8802-B70043D4549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16CBBE12-6CDA-4F86-8E49-E974B36FC22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0E14C8EA-3EA7-4A94-8224-C2896487C31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F8BD1E8D-3345-4E04-9EAA-8204295B6D7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984DC312-C0A1-4D41-A7A6-0D97EF1358D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1567543</xdr:colOff>
      <xdr:row>7</xdr:row>
      <xdr:rowOff>130628</xdr:rowOff>
    </xdr:from>
    <xdr:to>
      <xdr:col>5</xdr:col>
      <xdr:colOff>1567543</xdr:colOff>
      <xdr:row>7</xdr:row>
      <xdr:rowOff>587828</xdr:rowOff>
    </xdr:to>
    <xdr:cxnSp macro="">
      <xdr:nvCxnSpPr>
        <xdr:cNvPr id="481" name="Straight Connector 55">
          <a:extLst>
            <a:ext uri="{FF2B5EF4-FFF2-40B4-BE49-F238E27FC236}">
              <a16:creationId xmlns:a16="http://schemas.microsoft.com/office/drawing/2014/main" id="{056CA26D-E1D6-4641-ADAC-1C2237A62D36}"/>
            </a:ext>
          </a:extLst>
        </xdr:cNvPr>
        <xdr:cNvCxnSpPr>
          <a:cxnSpLocks noChangeShapeType="1"/>
        </xdr:cNvCxnSpPr>
      </xdr:nvCxnSpPr>
      <xdr:spPr bwMode="auto">
        <a:xfrm>
          <a:off x="3189514" y="33419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1208315</xdr:colOff>
      <xdr:row>7</xdr:row>
      <xdr:rowOff>217714</xdr:rowOff>
    </xdr:from>
    <xdr:to>
      <xdr:col>5</xdr:col>
      <xdr:colOff>1604555</xdr:colOff>
      <xdr:row>7</xdr:row>
      <xdr:rowOff>520083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5C81AF4B-DCF8-4EED-AB08-81C41B8C57B9}"/>
            </a:ext>
          </a:extLst>
        </xdr:cNvPr>
        <xdr:cNvSpPr txBox="1">
          <a:spLocks noChangeArrowheads="1"/>
        </xdr:cNvSpPr>
      </xdr:nvSpPr>
      <xdr:spPr bwMode="auto">
        <a:xfrm>
          <a:off x="2830286" y="3429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2CC579FA-03E4-4B0D-9599-2A641DE5762A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84" name="Line 20">
          <a:extLst>
            <a:ext uri="{FF2B5EF4-FFF2-40B4-BE49-F238E27FC236}">
              <a16:creationId xmlns:a16="http://schemas.microsoft.com/office/drawing/2014/main" id="{6DFF7A63-2EF7-4A03-9887-E7D36C8639AF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96E0543D-05B8-445B-A7FA-D3A9D29C9D6B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EEB67643-5177-4924-8EB7-24F120D2E41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12</xdr:row>
      <xdr:rowOff>141514</xdr:rowOff>
    </xdr:from>
    <xdr:to>
      <xdr:col>5</xdr:col>
      <xdr:colOff>3951514</xdr:colOff>
      <xdr:row>12</xdr:row>
      <xdr:rowOff>598714</xdr:rowOff>
    </xdr:to>
    <xdr:cxnSp macro="">
      <xdr:nvCxnSpPr>
        <xdr:cNvPr id="487" name="Straight Connector 55">
          <a:extLst>
            <a:ext uri="{FF2B5EF4-FFF2-40B4-BE49-F238E27FC236}">
              <a16:creationId xmlns:a16="http://schemas.microsoft.com/office/drawing/2014/main" id="{8F3723E6-3499-4D4F-9589-0E7481855C5A}"/>
            </a:ext>
          </a:extLst>
        </xdr:cNvPr>
        <xdr:cNvCxnSpPr>
          <a:cxnSpLocks noChangeShapeType="1"/>
        </xdr:cNvCxnSpPr>
      </xdr:nvCxnSpPr>
      <xdr:spPr bwMode="auto">
        <a:xfrm>
          <a:off x="5573485" y="84473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12</xdr:row>
      <xdr:rowOff>326571</xdr:rowOff>
    </xdr:from>
    <xdr:to>
      <xdr:col>5</xdr:col>
      <xdr:colOff>4423954</xdr:colOff>
      <xdr:row>12</xdr:row>
      <xdr:rowOff>628940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6ED7FE19-19F9-47FB-AC8B-5918DB2DAB6D}"/>
            </a:ext>
          </a:extLst>
        </xdr:cNvPr>
        <xdr:cNvSpPr txBox="1">
          <a:spLocks noChangeArrowheads="1"/>
        </xdr:cNvSpPr>
      </xdr:nvSpPr>
      <xdr:spPr bwMode="auto">
        <a:xfrm>
          <a:off x="5649685" y="86323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E77E8A02-4F44-4FC5-B203-24DAE205F80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D604DE6B-56A2-45DD-8842-066CE142A52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E5B4AB82-FDC3-4AB3-9110-8A87879105D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A227C2C6-853A-456B-B545-52371211F3E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1C619746-B1EB-496E-A7C6-32E3DEFABDA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98922894-2BAE-462B-A2D3-B8DD8A3612D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EA26D00B-DEA0-4572-8513-CC9502A921A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199F73A5-689A-42C3-B8F8-6B276906A64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67235CE5-5426-4747-A23D-C3A9FEAB8CA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7AAE3ABE-33AF-4A53-89BE-284CCBBA412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F3903619-0E20-40D6-A2EE-51CA366A0B5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0AC0E870-B562-4B1D-9937-AB7F4D2BD92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858C1599-DD1F-4FFA-9080-E066B5E3CC7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3DED8B96-E2D8-44B7-864C-B5E698DB737E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3F785B9E-72BE-4FB4-A0BF-23241A350111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6F6A1E96-C165-4F34-9DBC-90A02CB7F771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AC5CACB5-5487-4B41-8E4B-111ECF297D8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2842A735-7A07-42B3-9FA0-3FB23716A96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51556A89-EB75-486A-A660-C603FF164F2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B88D9F20-FED8-4451-9E11-31FCDEF8976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4907A621-C759-490F-A2B4-819D6730287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D7C153C5-7EA8-4158-9712-8E156BEDE3B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86F21D14-AF29-44AA-B32B-3B813FB02D6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9F8A2563-EFEC-4C3E-958C-7BCF06A5EDB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ACB922AD-8CAB-4F05-B546-0FA77CB31EC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C45D08B7-801F-4EF1-9AE2-0B9E54DE4D9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E1BF226F-7967-48DF-A1B5-CEBC5A54BF2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8BCE442B-A8FD-4217-AC1E-23528DE806E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0B7C0796-2683-42DC-8AE4-7E903983BE7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6371F6C6-1274-4FE7-A14D-3DAAB0B96B5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E6AF443B-8E9B-4452-BEDD-0E074949207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BF31EADC-4A1C-49E0-B589-87D6791702D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83A8AD5A-BCB1-4338-8823-FC2D35EB1C9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3BDC2641-6C37-4B0A-A554-703AE31A03D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035041F5-24DD-4866-914D-295DFDF68B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E96F5506-48DA-46F4-B7A4-29CC07D7BB1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1E811AF2-825B-4720-86F3-5F7EA092003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BCE267C0-965B-4F66-B37B-C2BBAB2FCB7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2B74176B-2A7F-4939-9D75-0A460D8B6EB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F70437DF-9AC3-4497-8EF6-BE1CE404AA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6892301F-5F32-490F-8D49-9A47584054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5DEAC65B-2C0E-4F03-A1BB-14874363D60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9BE2E421-1C94-4815-B241-6D6D6B2D073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6F4996AF-CD45-4180-B361-8BEFCC74E13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DE807F6C-9E0E-4E1D-8868-114D0CB5C36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FEB62B2D-80BB-4A98-B5FD-D4DD406CF60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83E945E0-3658-4E32-A39D-A5C85ED7C01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40A26C51-6628-4AE6-8AAC-457C55C1042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BEA4A62F-DEAE-4159-8180-2BEB5A20BE8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4104FA14-C9BB-4863-8E2A-9B8D31772EA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8D73EF88-9394-4736-B419-D3DF95DC083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09E49025-51CC-4AB7-859F-EA58F22A0A2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8460346B-6B68-4A88-89C8-BCC835FDDA2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2A14848F-4687-44E9-B1FF-0903AC19E7C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4FC34330-6B53-4717-A132-D224BCE2AB5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9756571F-5C7E-4556-B238-2029948EED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ED1E2606-ED76-4584-AD36-9A048E73C36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5D101542-FED8-431A-89A7-0F0CB67FBECE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547" name="Line 20">
          <a:extLst>
            <a:ext uri="{FF2B5EF4-FFF2-40B4-BE49-F238E27FC236}">
              <a16:creationId xmlns:a16="http://schemas.microsoft.com/office/drawing/2014/main" id="{5FB6BAA1-3837-49ED-8203-53F5620CD360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A27E2564-63D3-4A7C-B943-F9CFFC8FEF92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0622C9D0-51FD-4876-A7E3-238121EFFC7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E48E8759-F765-48EC-9FFF-4CE34B3F4A2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941986D0-C241-44CF-9DC4-052BCAF2D48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870F07E0-09D7-4C9B-8ABA-74C9A4455F7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48E8E73D-162A-47A8-8B57-5A223957E63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94AC867E-E6F1-4605-94C0-3A25834F65E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11FDCF87-CD40-4038-8FBE-9EC097C568C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CFD9783D-539D-4B8A-8F44-26AFAE3079F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ED83F6E8-F122-4D01-A17F-1D30B1338F2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FD0273A8-9212-4480-89C5-09C5376C2A3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53323759-C553-469C-956A-073A05A49D0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1E5B2D42-F5FC-4881-A065-AC2DFA6823D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CDCAB2D2-DFF7-454D-A623-3DA1B41BA6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BBD884F1-C1F0-4167-95E2-649B44B4F4C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8AA6459F-7598-4983-BC30-5FA96B8C3F0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62E5EF47-C4C9-4C5F-9C0D-B0E73D87FBA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A1013386-4EC8-499C-821A-0838B45040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A1DB908A-3A69-43BE-AD9C-AF459DA84EB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25475186-8A1F-43F6-8476-5EE4425281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44A37873-446D-47EA-BCDA-89EBA065322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517CC3EB-B647-44C1-B08A-28B6F53F84C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25424F62-C9C2-4FAF-9813-9C5D2DFFAF0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21216ED4-658A-4AE7-8178-E8164B51DD5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1A65D616-E6B5-4463-85A7-6065CBCDAE5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B3B199AF-175D-4476-8DFF-03A2B900A88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7CE6890D-97BD-450E-822E-8C8CA0F81C5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87154AFC-4717-46C4-80E3-CF28607F3A0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CB2D69C2-8259-48C5-8DB0-CC1E744FEBC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F19D83B1-16B8-4BDC-B094-067359312D2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12A861E0-804D-4149-BE00-0EB2BB469E3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A3086928-4D21-4EEF-9C23-88DAC162F02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17B0BC0E-5DF3-462A-9EC2-04AA9406ADC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8F102DF2-888A-4ABA-9816-7054C636A9F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4D8CC8C2-FE9C-443B-8732-5D4301C8719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7BA01137-A6A1-414D-B820-EB60C87BDF5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CA5254F6-4B65-43D8-9350-7443521A862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54C06D8F-FC83-4863-AD51-7668A6359FC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0FD7FD4B-4570-4E25-A312-758F95E36DE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A17235D5-A8C1-49CB-B780-6BE6257FCD6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A0930D19-D299-4593-8B29-E7B673023AA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8B15F5D9-FF1F-4501-BFA0-FAFA126BBF6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4656643F-DBBB-4CAB-96B1-02DEAA0A4A2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CB36A2D6-E325-4049-B914-D0239A54EC7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8F81266E-C81A-4068-93E5-60240CA4125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19A1B0DC-D06B-4754-81A1-659EA12706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241B30A1-CB1D-4C94-92A3-9316EA3BD74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534B02DC-C819-4B4D-9CB8-A03686807B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C2B7BEEA-8F83-4F2E-95BA-A5541DC1B90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AD4C1314-EC6C-45C4-B44C-92D614627A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B3290481-B31D-41AD-B4F7-18B23F3640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82D4DAB8-74C3-4241-BB09-E00BC7E20E7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07ECA939-A6C8-479F-84DF-9F1EE5599D9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420D9EE6-0CD1-4926-8400-D2080B87D1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451C1723-4EA0-470E-971B-D9570616841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6C901FBD-BEA5-455C-AD95-2425DF5E3AC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8596C25F-88FC-48D5-A21D-C4E7B0A8A27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F6A3D0E2-4AD2-4A57-82B5-FB97D56B27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CE5225A9-0991-4C4F-B3F4-9789918ADA2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5B818FC0-0E80-44EB-8BBE-076CDDD1B14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ECA691F3-2DE9-4E40-867F-78242AE521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EF302726-8C2C-4A4F-9097-CA6A018F1B6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ED756E90-0796-41CD-8AD4-67DC24EDBA5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2E24BD05-A33C-4BAC-A6D5-77AB9E42DA3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C4129D96-DF39-4514-86D5-0C7F88B6A6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3C863A1D-03CE-4E79-A9D5-2D073E45BF7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2250F7F4-E83E-4019-AB68-6E11C374C4E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3C84B77F-E17B-4451-8E41-F18A928AF9D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A3E10B2D-C3DD-41FD-A57A-26152971C4C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DC9E102C-2CE1-4F1D-A163-C9A07E0EA10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E79AB753-84DA-4BCB-9E63-7A221E6163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BA57C415-63FB-4B73-9EAF-DED7B8B058C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00E01D1E-3AFB-48A2-94C7-2CAFC0FEDD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D7F9D4DE-E81F-449E-93DC-DFAC09D4CCA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F5CD7126-6F1C-4084-8DC9-F84B45E8B1C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90DCE95E-3A4E-4E27-AC7B-EB3AE647ED2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648EEC3D-593B-45E8-A506-FBD305B30FA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96A61716-4AD5-440A-BDB1-26C2015D27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672BBFA5-F956-4EB8-BD9E-EE9E5AFAF91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4F6D5E41-FD2E-4FAF-9488-BB1B1CB9844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6AA043CA-F575-4A44-B1CF-26F964AC12B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09D30F96-CDB7-4EC5-AAD9-6CEB5EE64C4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F5DC0EDC-74B9-485C-93C8-5D018611BC2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857BE95C-95E2-41EE-A5A1-E7727E7B46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3C49F79F-476C-4AC6-9752-04A614C6367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F34174AE-AFA4-4B1F-8399-ED5756160A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FA8E7298-7D3E-4703-BAA0-2D218EDA9BF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F8B0FCB7-2FF9-4D2E-B38B-F83860F0315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ADDCA58C-372B-4D99-895A-C8629DB06A6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4F2757B9-0AA3-4232-A7F7-1BE9240D7FC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EC0A3C35-7104-4B40-AAD8-DADA3803201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3CBDA267-8833-4CAE-B65F-F5C9A32D909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78E3DB95-7E7C-4AF8-BC08-E8DF3A53769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BA0E5D33-9AA2-4EDE-8ED2-8B3FDC290D1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F3CEC30E-A891-47E6-BC91-731056DD752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D82C8B6F-3E7C-47F3-A4AA-D4463133653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AFB45639-F9EA-4664-ACD3-B1D06DE728C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DC805C7C-0401-4089-AED5-E7C55761A36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49CCCAA0-871B-4205-8EF0-5E2E7C7B566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5AEB4179-A233-4787-A767-7B6F0E9B8C3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86C31822-49A3-43F7-A26B-AF207F63088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BE31E5FC-03F5-4C14-858A-132CE9E4267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8C64D537-0955-4439-A621-87AAF581D12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102C4D76-A6C6-4C3C-8703-34CF43DDC23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D55D6AE7-9182-4C3D-AF3A-F0A7CC5A220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F34C7E03-E37E-4F51-8508-F7F4CCF20C4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8DEBE455-28C9-4F45-875D-212E3C0571C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9383AD12-3B82-4B0C-AA3A-13BD5DC436C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D507A6C4-AE06-419F-B89C-BE98B8F112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4D50E558-DADC-4463-BF05-AF3E70047B8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9B8B0DDB-3163-4EA2-AA6B-054D94F1614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828EA46C-3D29-4A4C-A61F-019F4F091B7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F1D29377-DD8B-4768-8F64-AA186DA6DA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F285D017-BD81-449C-8E7F-48584202E89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6629B114-F6F3-40AA-8782-FF395B0BDBA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8DE203FE-BD0E-476F-9378-B71A80748FF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0E20942A-1E2F-4C1F-BA40-DF5A39D1D39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8D0F843D-1092-4659-ACA3-958F0E5D491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D1023AED-B73F-4071-964C-BA95C33DCC1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B8B1E673-D0BA-46F0-BE58-2387D54917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43B4C2D0-010F-449B-B237-1DBA8A00EF5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723375B4-4B3D-4194-AE2C-E95B928B3F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CBEA531A-22E7-48C0-8055-383812C369A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AAB0BB69-6396-4365-B41A-3F5ABAFBC8A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AAA95F66-C726-4CE1-BF43-BE969830DC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C8DAA14E-8129-4BC3-9FC4-AE7D4C4F957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2BAE2EA0-63AF-4ACC-8645-964586C0A82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EF74BEF1-BF4D-45D0-A6B8-F431D621EDD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3F12CC7C-B4CC-476E-8900-23AE9D56ABF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605921BA-9B52-4256-8193-CD2246E937C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E27E2D09-8FF4-4517-9F9C-F95BB5EE431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75D3E662-C639-4DDA-A9B0-0E85067099B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2A222573-B63E-4F7A-B0CE-6E39D872F1B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051C130C-562E-4F06-B0A1-405D629B066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048FF056-3C7C-41D8-AAA9-77262B62C5B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DB9F5762-12B8-4274-B0AB-9C21A405356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92822DD6-2FE8-4B56-B041-66B02387CFC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33759523-FF05-4A62-91FA-F44738D313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E8CCAFFF-817A-43CF-A97A-B9C4C52D791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7F3BF7F0-24AF-4118-87A6-23BC7502E8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3BC75267-2DC2-4ADA-82D3-1F2FB42D586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75CAF999-1BC5-4F02-8F13-88E3628BB03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0" name="Text Box 17">
          <a:extLst>
            <a:ext uri="{FF2B5EF4-FFF2-40B4-BE49-F238E27FC236}">
              <a16:creationId xmlns:a16="http://schemas.microsoft.com/office/drawing/2014/main" id="{864DC9A8-BC2E-4BDA-8E65-FD298492905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1" name="Text Box 17">
          <a:extLst>
            <a:ext uri="{FF2B5EF4-FFF2-40B4-BE49-F238E27FC236}">
              <a16:creationId xmlns:a16="http://schemas.microsoft.com/office/drawing/2014/main" id="{C4746D60-D5BF-493D-B25E-4BEE523279F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FC925E14-7512-42DC-AF4C-8384F058922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10F33C48-962D-476C-81A7-98A6111E691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867A9910-516D-47D0-8611-5DAFBB64F0D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E51BD8E2-C3B7-4634-8A59-1FA67862954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9A016784-AC43-432E-AD43-79CAAD7C86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0B4B5A42-5EEF-4B9E-B62D-9C0997EC46F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78521C07-119B-4092-95E6-998E15D92CA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EC9BBF11-DE45-4E45-B106-BE93DDB230B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ED392E3C-3DB1-4C55-8460-134DAC9DCB4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9F20C388-81FB-4D44-9888-89D9ED1FF8B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E9C5B34A-F440-48A2-9DE7-6D5B06B013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3" name="Text Box 17">
          <a:extLst>
            <a:ext uri="{FF2B5EF4-FFF2-40B4-BE49-F238E27FC236}">
              <a16:creationId xmlns:a16="http://schemas.microsoft.com/office/drawing/2014/main" id="{1089D812-3D28-451E-8D9D-F74E77D22A9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FBC65BEA-B8F1-4215-A11D-43972AC48F5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A1C33FD1-A210-4EC7-AA50-54A97C52D29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D705FE9C-04D0-4706-A123-22C74049ACA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80880AFF-9A2B-4C00-931F-87502FB4A0B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225B7018-3F35-4344-95E6-F7D9533CE1D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DDCF12F1-54B7-4ECF-8E93-05D526C722A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14FBD5E2-66FB-4289-A4FF-53C8CA0BD4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E26158D0-0BCE-4D5A-9862-B80FAA39ADD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38921343-F8E8-4397-A3D0-DE6663CAEAB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8D5D6EEA-DFA8-42C0-8F2F-06CFFF27A3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B8B09F7E-CA31-461F-A316-B825E46EC8C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8DBE7774-71C5-4E96-8C83-95C939133D8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06242F66-AE8F-4928-919C-68E50625161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D66D5268-7DFA-43A0-BF34-8FBD2C892CF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D0B75035-E30F-4320-A6B8-4D1584782C7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20DBE457-4A27-4BF4-87EF-011FD30E810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C87D07DD-619B-40D9-A7A0-67693457BB9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4F16A111-F66B-4C4F-8AD5-55EAD1D27A7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2" name="Text Box 17">
          <a:extLst>
            <a:ext uri="{FF2B5EF4-FFF2-40B4-BE49-F238E27FC236}">
              <a16:creationId xmlns:a16="http://schemas.microsoft.com/office/drawing/2014/main" id="{7A13FEF7-CC42-4271-A3B3-950CD667747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3" name="Text Box 17">
          <a:extLst>
            <a:ext uri="{FF2B5EF4-FFF2-40B4-BE49-F238E27FC236}">
              <a16:creationId xmlns:a16="http://schemas.microsoft.com/office/drawing/2014/main" id="{60BBE5A8-1FE6-4907-B696-EF1CE046472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4" name="Text Box 17">
          <a:extLst>
            <a:ext uri="{FF2B5EF4-FFF2-40B4-BE49-F238E27FC236}">
              <a16:creationId xmlns:a16="http://schemas.microsoft.com/office/drawing/2014/main" id="{6E3561E5-F70B-4EAB-8CE5-A2E439AF1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5" name="Text Box 17">
          <a:extLst>
            <a:ext uri="{FF2B5EF4-FFF2-40B4-BE49-F238E27FC236}">
              <a16:creationId xmlns:a16="http://schemas.microsoft.com/office/drawing/2014/main" id="{3227A5DC-2C52-4E05-80C3-CAD30EDFFAA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6" name="Text Box 17">
          <a:extLst>
            <a:ext uri="{FF2B5EF4-FFF2-40B4-BE49-F238E27FC236}">
              <a16:creationId xmlns:a16="http://schemas.microsoft.com/office/drawing/2014/main" id="{59083928-5D47-4F9F-BA52-D61A26FD423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7" name="Text Box 17">
          <a:extLst>
            <a:ext uri="{FF2B5EF4-FFF2-40B4-BE49-F238E27FC236}">
              <a16:creationId xmlns:a16="http://schemas.microsoft.com/office/drawing/2014/main" id="{F5A521C1-56AE-4B30-9731-19FCAD07676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8" name="Text Box 17">
          <a:extLst>
            <a:ext uri="{FF2B5EF4-FFF2-40B4-BE49-F238E27FC236}">
              <a16:creationId xmlns:a16="http://schemas.microsoft.com/office/drawing/2014/main" id="{EBBD30C6-B080-4E59-ABB6-A8AA4697CB6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29" name="Text Box 17">
          <a:extLst>
            <a:ext uri="{FF2B5EF4-FFF2-40B4-BE49-F238E27FC236}">
              <a16:creationId xmlns:a16="http://schemas.microsoft.com/office/drawing/2014/main" id="{9BFC4F70-C8B8-484A-BF06-E5D82FB826E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0" name="Text Box 17">
          <a:extLst>
            <a:ext uri="{FF2B5EF4-FFF2-40B4-BE49-F238E27FC236}">
              <a16:creationId xmlns:a16="http://schemas.microsoft.com/office/drawing/2014/main" id="{0349F0BF-68AA-486F-8DC4-AAC4EF59F2B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1" name="Text Box 17">
          <a:extLst>
            <a:ext uri="{FF2B5EF4-FFF2-40B4-BE49-F238E27FC236}">
              <a16:creationId xmlns:a16="http://schemas.microsoft.com/office/drawing/2014/main" id="{01842C13-8A36-4FB1-AF83-8AFD3583128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9C672F84-D234-4F4E-B0FF-BC924BCB397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3" name="Text Box 17">
          <a:extLst>
            <a:ext uri="{FF2B5EF4-FFF2-40B4-BE49-F238E27FC236}">
              <a16:creationId xmlns:a16="http://schemas.microsoft.com/office/drawing/2014/main" id="{8DFF162A-A520-44D2-9EEA-4F76D1B97F5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4" name="Text Box 17">
          <a:extLst>
            <a:ext uri="{FF2B5EF4-FFF2-40B4-BE49-F238E27FC236}">
              <a16:creationId xmlns:a16="http://schemas.microsoft.com/office/drawing/2014/main" id="{B23FE352-EF0E-4BBC-9605-930614EC63E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5" name="Text Box 17">
          <a:extLst>
            <a:ext uri="{FF2B5EF4-FFF2-40B4-BE49-F238E27FC236}">
              <a16:creationId xmlns:a16="http://schemas.microsoft.com/office/drawing/2014/main" id="{E6907B1A-7298-496E-9EB2-40EC35C81B2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6" name="Text Box 17">
          <a:extLst>
            <a:ext uri="{FF2B5EF4-FFF2-40B4-BE49-F238E27FC236}">
              <a16:creationId xmlns:a16="http://schemas.microsoft.com/office/drawing/2014/main" id="{F4619502-B174-4E66-A4DD-1D7E696758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2576FEE3-58D8-466E-9C17-8B1C324168B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8" name="Text Box 17">
          <a:extLst>
            <a:ext uri="{FF2B5EF4-FFF2-40B4-BE49-F238E27FC236}">
              <a16:creationId xmlns:a16="http://schemas.microsoft.com/office/drawing/2014/main" id="{1EBA31EF-289D-4B0F-B4D3-8BEFBD10839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39" name="Text Box 17">
          <a:extLst>
            <a:ext uri="{FF2B5EF4-FFF2-40B4-BE49-F238E27FC236}">
              <a16:creationId xmlns:a16="http://schemas.microsoft.com/office/drawing/2014/main" id="{5D25A435-C5C7-41E7-96CE-B61AB9356E3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0" name="Text Box 17">
          <a:extLst>
            <a:ext uri="{FF2B5EF4-FFF2-40B4-BE49-F238E27FC236}">
              <a16:creationId xmlns:a16="http://schemas.microsoft.com/office/drawing/2014/main" id="{1843FB2D-8D45-4413-8367-328BF5CCABD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1" name="Text Box 17">
          <a:extLst>
            <a:ext uri="{FF2B5EF4-FFF2-40B4-BE49-F238E27FC236}">
              <a16:creationId xmlns:a16="http://schemas.microsoft.com/office/drawing/2014/main" id="{57407825-2E82-4628-9BA0-3D8CDC1DDCD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2" name="Text Box 17">
          <a:extLst>
            <a:ext uri="{FF2B5EF4-FFF2-40B4-BE49-F238E27FC236}">
              <a16:creationId xmlns:a16="http://schemas.microsoft.com/office/drawing/2014/main" id="{C0640A42-6671-415E-AFC0-FDC5E5BABEC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3" name="Text Box 17">
          <a:extLst>
            <a:ext uri="{FF2B5EF4-FFF2-40B4-BE49-F238E27FC236}">
              <a16:creationId xmlns:a16="http://schemas.microsoft.com/office/drawing/2014/main" id="{13712957-0CBE-46F3-A401-F1222D9F463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4" name="Text Box 17">
          <a:extLst>
            <a:ext uri="{FF2B5EF4-FFF2-40B4-BE49-F238E27FC236}">
              <a16:creationId xmlns:a16="http://schemas.microsoft.com/office/drawing/2014/main" id="{47415CF4-016F-4AC6-BDB6-56F28CA49C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5" name="Text Box 17">
          <a:extLst>
            <a:ext uri="{FF2B5EF4-FFF2-40B4-BE49-F238E27FC236}">
              <a16:creationId xmlns:a16="http://schemas.microsoft.com/office/drawing/2014/main" id="{A6CDB4C4-905C-4BE5-95ED-B4D9732A543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6" name="Text Box 17">
          <a:extLst>
            <a:ext uri="{FF2B5EF4-FFF2-40B4-BE49-F238E27FC236}">
              <a16:creationId xmlns:a16="http://schemas.microsoft.com/office/drawing/2014/main" id="{02A7B6F1-BB97-4B31-BF98-E3D737BA48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7" name="Text Box 17">
          <a:extLst>
            <a:ext uri="{FF2B5EF4-FFF2-40B4-BE49-F238E27FC236}">
              <a16:creationId xmlns:a16="http://schemas.microsoft.com/office/drawing/2014/main" id="{1035988B-A4E2-4122-BC19-835B537059B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8" name="Text Box 17">
          <a:extLst>
            <a:ext uri="{FF2B5EF4-FFF2-40B4-BE49-F238E27FC236}">
              <a16:creationId xmlns:a16="http://schemas.microsoft.com/office/drawing/2014/main" id="{59BF875B-3D75-4278-A452-122DC245F56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49" name="Text Box 17">
          <a:extLst>
            <a:ext uri="{FF2B5EF4-FFF2-40B4-BE49-F238E27FC236}">
              <a16:creationId xmlns:a16="http://schemas.microsoft.com/office/drawing/2014/main" id="{2901EF2E-8869-457E-B597-2732117F372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50" name="Text Box 17">
          <a:extLst>
            <a:ext uri="{FF2B5EF4-FFF2-40B4-BE49-F238E27FC236}">
              <a16:creationId xmlns:a16="http://schemas.microsoft.com/office/drawing/2014/main" id="{60456750-BA88-4C7B-9F49-04B0520C5A6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751" name="Text Box 17">
          <a:extLst>
            <a:ext uri="{FF2B5EF4-FFF2-40B4-BE49-F238E27FC236}">
              <a16:creationId xmlns:a16="http://schemas.microsoft.com/office/drawing/2014/main" id="{D2796446-223E-4CC4-AC2A-7C6F18993BE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EEF04928-BB1F-4D6D-BA28-1C0F850E47F3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4338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DE653672-526F-447C-808E-B8E5FB0CA90D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598ACA3-CF77-49BF-B611-5DFD58E5F52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55070554-59A1-42F8-ADDA-9031B141A644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70ACF47-A505-4436-9229-9DC777E056F9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4223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4F6F59CC-7885-4A87-AC17-325F6755A7BE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33D8136F-6863-4EC4-BA87-B35DFF1E8F09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5018AF91-CD31-4971-AA38-50FB114F8C5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1DBD6D65-5684-4786-A1D5-3E8897AA09D5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18</xdr:row>
      <xdr:rowOff>496353</xdr:rowOff>
    </xdr:from>
    <xdr:to>
      <xdr:col>5</xdr:col>
      <xdr:colOff>2867940</xdr:colOff>
      <xdr:row>18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FBD98737-A9FE-447B-A639-AD24B6AF7888}"/>
            </a:ext>
          </a:extLst>
        </xdr:cNvPr>
        <xdr:cNvSpPr txBox="1">
          <a:spLocks noChangeArrowheads="1"/>
        </xdr:cNvSpPr>
      </xdr:nvSpPr>
      <xdr:spPr bwMode="auto">
        <a:xfrm>
          <a:off x="4079520" y="155534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18</xdr:row>
      <xdr:rowOff>746760</xdr:rowOff>
    </xdr:from>
    <xdr:to>
      <xdr:col>5</xdr:col>
      <xdr:colOff>3063240</xdr:colOff>
      <xdr:row>18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6C43176D-998D-4A5F-94AC-8BACC782FBDC}"/>
            </a:ext>
          </a:extLst>
        </xdr:cNvPr>
        <xdr:cNvSpPr>
          <a:spLocks noChangeShapeType="1"/>
        </xdr:cNvSpPr>
      </xdr:nvSpPr>
      <xdr:spPr bwMode="auto">
        <a:xfrm rot="10800000">
          <a:off x="3810000" y="158038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6F69C15-4BF5-4885-993C-E551AAA17B6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18</xdr:row>
      <xdr:rowOff>74221</xdr:rowOff>
    </xdr:from>
    <xdr:to>
      <xdr:col>5</xdr:col>
      <xdr:colOff>5408220</xdr:colOff>
      <xdr:row>18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6399D3E9-B5DE-427C-9746-47F2B6853EBA}"/>
            </a:ext>
          </a:extLst>
        </xdr:cNvPr>
        <xdr:cNvSpPr txBox="1">
          <a:spLocks noChangeArrowheads="1"/>
        </xdr:cNvSpPr>
      </xdr:nvSpPr>
      <xdr:spPr bwMode="auto">
        <a:xfrm>
          <a:off x="6198622" y="151313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18</xdr:row>
      <xdr:rowOff>152400</xdr:rowOff>
    </xdr:from>
    <xdr:to>
      <xdr:col>5</xdr:col>
      <xdr:colOff>3063240</xdr:colOff>
      <xdr:row>18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E81F9ACD-054F-4E97-8457-BDB33D221328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52095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2202180</xdr:colOff>
      <xdr:row>18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BF16ED6-35ED-42F5-9CF1-837AC2E9772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52095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3063240</xdr:colOff>
      <xdr:row>18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A21113BC-2B69-4B91-B20C-7A1890C82443}"/>
            </a:ext>
          </a:extLst>
        </xdr:cNvPr>
        <xdr:cNvSpPr>
          <a:spLocks noChangeShapeType="1"/>
        </xdr:cNvSpPr>
      </xdr:nvSpPr>
      <xdr:spPr bwMode="auto">
        <a:xfrm rot="10800000">
          <a:off x="3810000" y="15209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18</xdr:row>
      <xdr:rowOff>137160</xdr:rowOff>
    </xdr:from>
    <xdr:to>
      <xdr:col>5</xdr:col>
      <xdr:colOff>2575560</xdr:colOff>
      <xdr:row>18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966A47D-FF22-4798-A0F6-02A7EAE61EB6}"/>
            </a:ext>
          </a:extLst>
        </xdr:cNvPr>
        <xdr:cNvCxnSpPr>
          <a:cxnSpLocks noChangeShapeType="1"/>
        </xdr:cNvCxnSpPr>
      </xdr:nvCxnSpPr>
      <xdr:spPr bwMode="auto">
        <a:xfrm>
          <a:off x="3992880" y="151942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18</xdr:row>
      <xdr:rowOff>236220</xdr:rowOff>
    </xdr:from>
    <xdr:to>
      <xdr:col>5</xdr:col>
      <xdr:colOff>2423160</xdr:colOff>
      <xdr:row>18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8DF87F4C-0DD8-4026-9A05-F59737912B10}"/>
            </a:ext>
          </a:extLst>
        </xdr:cNvPr>
        <xdr:cNvCxnSpPr>
          <a:cxnSpLocks noChangeShapeType="1"/>
        </xdr:cNvCxnSpPr>
      </xdr:nvCxnSpPr>
      <xdr:spPr bwMode="auto">
        <a:xfrm>
          <a:off x="3840480" y="152933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18</xdr:row>
      <xdr:rowOff>318052</xdr:rowOff>
    </xdr:from>
    <xdr:to>
      <xdr:col>5</xdr:col>
      <xdr:colOff>3464119</xdr:colOff>
      <xdr:row>18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4FEE801D-1267-4F9C-98B0-8EC985BDCCE2}"/>
            </a:ext>
          </a:extLst>
        </xdr:cNvPr>
        <xdr:cNvSpPr txBox="1">
          <a:spLocks noChangeArrowheads="1"/>
        </xdr:cNvSpPr>
      </xdr:nvSpPr>
      <xdr:spPr bwMode="auto">
        <a:xfrm>
          <a:off x="4675699" y="153751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18</xdr:row>
      <xdr:rowOff>192157</xdr:rowOff>
    </xdr:from>
    <xdr:to>
      <xdr:col>5</xdr:col>
      <xdr:colOff>2960536</xdr:colOff>
      <xdr:row>18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A7FB64-C354-42A0-AFEF-0E67C57834F0}"/>
            </a:ext>
          </a:extLst>
        </xdr:cNvPr>
        <xdr:cNvSpPr txBox="1">
          <a:spLocks noChangeArrowheads="1"/>
        </xdr:cNvSpPr>
      </xdr:nvSpPr>
      <xdr:spPr bwMode="auto">
        <a:xfrm>
          <a:off x="4172116" y="152492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18</xdr:row>
      <xdr:rowOff>129540</xdr:rowOff>
    </xdr:from>
    <xdr:to>
      <xdr:col>5</xdr:col>
      <xdr:colOff>1211580</xdr:colOff>
      <xdr:row>18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D8D50172-CF5A-4CB3-93FB-8BF7968D852F}"/>
            </a:ext>
          </a:extLst>
        </xdr:cNvPr>
        <xdr:cNvCxnSpPr>
          <a:cxnSpLocks noChangeShapeType="1"/>
        </xdr:cNvCxnSpPr>
      </xdr:nvCxnSpPr>
      <xdr:spPr bwMode="auto">
        <a:xfrm>
          <a:off x="2819400" y="151866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18</xdr:row>
      <xdr:rowOff>754380</xdr:rowOff>
    </xdr:from>
    <xdr:to>
      <xdr:col>5</xdr:col>
      <xdr:colOff>1203960</xdr:colOff>
      <xdr:row>18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8DFEC88C-1798-409D-A407-2807D770626C}"/>
            </a:ext>
          </a:extLst>
        </xdr:cNvPr>
        <xdr:cNvSpPr>
          <a:spLocks noChangeShapeType="1"/>
        </xdr:cNvSpPr>
      </xdr:nvSpPr>
      <xdr:spPr bwMode="auto">
        <a:xfrm rot="10800000">
          <a:off x="2491740" y="158115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18</xdr:row>
      <xdr:rowOff>106680</xdr:rowOff>
    </xdr:from>
    <xdr:to>
      <xdr:col>5</xdr:col>
      <xdr:colOff>1234440</xdr:colOff>
      <xdr:row>18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72A19117-7774-4540-81C2-13C1409EB30D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51638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18</xdr:row>
      <xdr:rowOff>516835</xdr:rowOff>
    </xdr:from>
    <xdr:to>
      <xdr:col>5</xdr:col>
      <xdr:colOff>1217875</xdr:colOff>
      <xdr:row>18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255A346E-BDD6-416B-8262-9804B430C5AC}"/>
            </a:ext>
          </a:extLst>
        </xdr:cNvPr>
        <xdr:cNvSpPr txBox="1">
          <a:spLocks noChangeArrowheads="1"/>
        </xdr:cNvSpPr>
      </xdr:nvSpPr>
      <xdr:spPr bwMode="auto">
        <a:xfrm>
          <a:off x="2429455" y="155739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18</xdr:row>
      <xdr:rowOff>304800</xdr:rowOff>
    </xdr:from>
    <xdr:to>
      <xdr:col>5</xdr:col>
      <xdr:colOff>1661823</xdr:colOff>
      <xdr:row>18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21806D2-F466-49DB-8A80-B6AE6258B449}"/>
            </a:ext>
          </a:extLst>
        </xdr:cNvPr>
        <xdr:cNvSpPr txBox="1">
          <a:spLocks noChangeArrowheads="1"/>
        </xdr:cNvSpPr>
      </xdr:nvSpPr>
      <xdr:spPr bwMode="auto">
        <a:xfrm>
          <a:off x="2873403" y="153619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C6DD5869-9D13-4F21-9A16-9284EC3A5DA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67B5EE39-4FD6-4EC3-A246-A3E6C034B85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8BE9C307-D1B7-4113-B2A4-F254CA2D5E68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62AF887B-9C3F-4406-9AFC-204110FEDA9E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18</xdr:row>
      <xdr:rowOff>10886</xdr:rowOff>
    </xdr:from>
    <xdr:to>
      <xdr:col>5</xdr:col>
      <xdr:colOff>1158240</xdr:colOff>
      <xdr:row>18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4D7500EA-3B47-4A0F-8DA6-8B62D18AEC12}"/>
            </a:ext>
          </a:extLst>
        </xdr:cNvPr>
        <xdr:cNvSpPr txBox="1">
          <a:spLocks noChangeArrowheads="1"/>
        </xdr:cNvSpPr>
      </xdr:nvSpPr>
      <xdr:spPr bwMode="auto">
        <a:xfrm>
          <a:off x="2369820" y="150680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AD8787FD-D6CB-4ECF-9209-913718DF10D2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9D3DC9A5-A41E-41D9-9CBB-4195A540DDFD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5CCC9E33-550E-4A9F-9A59-91C27CCE96F0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D9098485-752B-4992-B31F-BAC6379BC24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646848AD-E587-41E1-BB77-DE2AB5F6DF8C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7" name="Line 20">
          <a:extLst>
            <a:ext uri="{FF2B5EF4-FFF2-40B4-BE49-F238E27FC236}">
              <a16:creationId xmlns:a16="http://schemas.microsoft.com/office/drawing/2014/main" id="{2A1F11D3-8293-4F8D-ACBE-4FEB423BCD79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1574A516-3AE2-4C08-A601-427C5AE2CF97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19219B3D-C26C-47D8-8DCB-6C60AE69BEF5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60" name="Line 20">
          <a:extLst>
            <a:ext uri="{FF2B5EF4-FFF2-40B4-BE49-F238E27FC236}">
              <a16:creationId xmlns:a16="http://schemas.microsoft.com/office/drawing/2014/main" id="{E3EDC36A-516D-432E-9D2B-8DEF598F77BC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4B6DF751-0AE1-495D-ACC4-2A04560364A9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547458FC-168D-4D8B-B709-C05D594D99B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433EE5FB-1B90-4440-8B01-F5FDB857EC7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2BE8AAFF-7BD2-41AF-B182-3CE382B1835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D029F1ED-2A60-4DE3-AA53-5AD3DAA8D54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9EE68409-8070-4821-9447-FF5575FE205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CA8DC55E-A561-4F0F-94C8-D11A412E35A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55D94697-9233-44B2-A170-900B3369861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64C74DA7-4DC8-42C7-B739-1262C0A44CB9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70" name="Line 20">
          <a:extLst>
            <a:ext uri="{FF2B5EF4-FFF2-40B4-BE49-F238E27FC236}">
              <a16:creationId xmlns:a16="http://schemas.microsoft.com/office/drawing/2014/main" id="{D27909FC-99B8-4A60-991E-A861D5BF7A02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20D43D13-189D-4253-BE7C-40171A1D4609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42252B92-A821-41BC-8115-DA355E287AC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C4C01336-1C75-4CA5-87C1-9875C499766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E48ACC54-9037-44E3-92DF-30BF1D5B741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21460DC7-3F18-4BC7-AA0D-7CFF83A1FA0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46E76BF3-1F12-4001-AF42-1015219A26E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A754AD0E-B60A-42D7-AEC8-8B38328A8C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732F992F-3C78-4816-B668-FB549EEF9E7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A51ACA6E-96DA-4578-8DFF-C3FC39289A3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8DCA90E6-4663-4EDD-9470-7C65180B979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CBA97D33-FF1B-4DFF-B99B-A9144D61920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F4B5D0F1-52A1-40F0-9D8A-112A60E06A0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4B476151-5583-4B56-A058-EAA5CB04DA0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DFE2A9AA-9FCD-4A7D-831B-4F1DE54048B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532B0F7-B44A-4EFA-8135-4C32BFB99D6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13509CC8-22E3-4837-B9CC-9BDDC8DBBE01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87" name="Line 20">
          <a:extLst>
            <a:ext uri="{FF2B5EF4-FFF2-40B4-BE49-F238E27FC236}">
              <a16:creationId xmlns:a16="http://schemas.microsoft.com/office/drawing/2014/main" id="{EE5C953C-50C4-4677-93F1-61FD2DD84A80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E7D1AE24-9AC5-4C3D-845E-7412116BDE84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AA2FDD9D-AB18-4040-8D19-997A77C2E1D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15567E66-312B-45B3-9B81-6ED65D90C74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671DA884-3FD9-4116-ADAD-0CBA1E9B660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1DFCC39B-1C2B-408F-90B8-A2161CD2D8D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01C11D81-A6FC-4803-943A-17776E51B87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B7F44B96-C1D2-46DA-B1EA-F96D7EF77EA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3AFEEE72-E844-43A1-81E7-3C92851A89D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BE32C09B-2B96-43FE-8228-59150A6FFED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0CA9C2E1-8597-462A-A5B2-036C1E08725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40305656-EDDE-4D7B-9CA8-9F76D34C199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649BBA1-593D-4AF9-9266-8A84224A533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446111B2-9B31-4F6A-9B99-64F223E9DC2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D83FA96A-CBF1-4059-BB39-9CCC1ABE3D8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375DAE82-95A4-42C3-8133-5835EDC73B6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BDB867E2-5EE4-457D-95F9-AA1AA7010EE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F4F87D20-0A70-4052-9D91-4FE89BE99D8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60B07925-BF43-470F-B876-CE3B0142146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D7949752-E8E7-482A-BDF1-DAC87291961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15514B31-2058-4BF0-A349-CE617BEBEAB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5CDAD951-BC94-40A2-B3D1-7B7815929C9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4148466C-2A83-457C-8670-985C7410EE3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10AAA9FF-06F8-48B7-A1DE-2A1055A96765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11" name="Line 20">
          <a:extLst>
            <a:ext uri="{FF2B5EF4-FFF2-40B4-BE49-F238E27FC236}">
              <a16:creationId xmlns:a16="http://schemas.microsoft.com/office/drawing/2014/main" id="{FE9A2644-A552-4A7C-A3BA-06B96D3151D9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79F5F4FB-5A8C-49B2-A74E-67C6A6C55518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CCD7F34B-94CA-44EE-AE1D-2733509A69E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BE1ABD4A-37FD-40BF-8791-E84717E62A0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DF339AE8-1E2C-4DF4-BC10-C2F64017528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7C3E1694-93B5-47B8-B82B-FEC185E53AA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1357EC3-FC68-48F5-A25F-9094F14728D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035EDA4F-D029-468A-A98A-812931692FC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208FED5C-DC7B-458D-AEF5-0FE9F236C7D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720427AC-5B31-476A-AAEF-C0FC8876E2A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9AB81F5A-6BA5-4C8F-B3F5-DA2043C38E2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064C2890-6FD9-4054-97D4-9EDBB03C15F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2CEFC0EB-AA96-4D56-9F38-D1792553AFD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3C8A95F6-DFAB-4652-9010-3B812E02330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08A9655C-E26D-4582-A796-485005742E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B53528D4-113C-411A-B416-63FA180E116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475A0432-87A0-4899-BFB0-383294205B3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C2D81A90-47EA-47A7-AAA9-96BF4F4D680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FB014C40-B33A-4FEE-B9DC-B1DDE036292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EA8D4FAC-4011-4D8D-85AC-709095964A8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1EBDA321-0C7E-44BB-9B8B-D0F38D2B4C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41A77AB8-DFCF-4147-B7A4-0C9AA27ABF5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8E7298A5-928D-4D97-92CF-5A68E45EE98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9E5B833B-6675-4FE8-B982-41E5D0EA3898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239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35" name="Line 20">
          <a:extLst>
            <a:ext uri="{FF2B5EF4-FFF2-40B4-BE49-F238E27FC236}">
              <a16:creationId xmlns:a16="http://schemas.microsoft.com/office/drawing/2014/main" id="{3E830B8F-2551-4DBA-A006-618D83CA5919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17</xdr:row>
      <xdr:rowOff>169817</xdr:rowOff>
    </xdr:from>
    <xdr:to>
      <xdr:col>5</xdr:col>
      <xdr:colOff>3939540</xdr:colOff>
      <xdr:row>17</xdr:row>
      <xdr:rowOff>627017</xdr:rowOff>
    </xdr:to>
    <xdr:cxnSp macro="">
      <xdr:nvCxnSpPr>
        <xdr:cNvPr id="136" name="Straight Connector 55">
          <a:extLst>
            <a:ext uri="{FF2B5EF4-FFF2-40B4-BE49-F238E27FC236}">
              <a16:creationId xmlns:a16="http://schemas.microsoft.com/office/drawing/2014/main" id="{EE6A46BC-7DEF-40E8-ADB1-5FBA9052DC5D}"/>
            </a:ext>
          </a:extLst>
        </xdr:cNvPr>
        <xdr:cNvCxnSpPr>
          <a:cxnSpLocks noChangeShapeType="1"/>
        </xdr:cNvCxnSpPr>
      </xdr:nvCxnSpPr>
      <xdr:spPr bwMode="auto">
        <a:xfrm>
          <a:off x="5547360" y="143811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AFA20315-B236-42AB-AD6A-CC40FC271F52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17</xdr:row>
      <xdr:rowOff>293914</xdr:rowOff>
    </xdr:from>
    <xdr:to>
      <xdr:col>5</xdr:col>
      <xdr:colOff>4413069</xdr:colOff>
      <xdr:row>17</xdr:row>
      <xdr:rowOff>596283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CE813C25-CDA3-48F5-9AD5-6AC5DC1BD0E1}"/>
            </a:ext>
          </a:extLst>
        </xdr:cNvPr>
        <xdr:cNvSpPr txBox="1">
          <a:spLocks noChangeArrowheads="1"/>
        </xdr:cNvSpPr>
      </xdr:nvSpPr>
      <xdr:spPr bwMode="auto">
        <a:xfrm>
          <a:off x="5624649" y="1450521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EBC4E5F-DFD8-4445-A0EA-22A24ECDE00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02C10CC2-9105-4AEA-A357-C6C5DE5C351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33F28711-3B97-41D5-B38A-6BDA5ED684A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6767824-5D85-4769-8831-18CCB6F97E6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958473E4-8244-4A03-A30C-EF1EC5FD28F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F7C90CE6-BF4B-428A-8344-64C3CA4B491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C0B26AC3-6C0E-4BFB-9434-72154FD50D8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3A009776-1E07-4B37-BD11-C352CFAAE05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35970361-9B8A-4DF4-AECB-5EEEBC65BBB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D36F68FE-17D0-4C24-9388-FEADA5CF25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3001ED87-F8A7-47EA-BB86-60222DB660C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F73D0770-554C-4A66-AE4B-FE5D447A3BA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E832AC2A-043F-4622-B56C-70F4F469E70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394872E5-D4B4-446C-845E-3A29A546495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4EDE4C86-DA7D-4CFA-B67F-CE4678522AF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5CA14338-D6C5-4EB8-8266-51D3C145D44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83158D1E-A212-4534-A0E2-6B96EBE4233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9B9D6DA6-9CAD-42F8-AEE7-B8A7BC86B6F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09084E38-362F-4C87-A0BE-7C3C23A3852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78E01C5F-4320-45E0-9B7F-758EFE7EE91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9737C8C0-18C0-4CD8-9473-F44432A1B45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8F12BBB0-A15F-442B-B1D6-837518C897F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ED17729F-C64A-4350-A71F-881117B0EA3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0FE6088D-D20B-488D-A33A-5BDA5415FF4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213425AB-0A15-46FC-B5BD-10804F86224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9155FA3-5BBB-4A61-9F86-28F181A6DA6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0213C49D-4100-41D0-859E-785AA0BA89E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B84C05C1-FCCB-40CB-8254-C67FF6CD775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5CB958DA-DE80-4207-ABFE-84E0DC787BB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70B8CCB0-CEC1-4EA5-BA5C-C0C9F27551A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92726CE1-F4A3-4DF8-B188-3A95704EE38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666726D7-F94D-4333-AA06-9A6D6056513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D2C42A4B-1935-494A-8AB0-5303716EECF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D7A525D1-268B-41CC-961E-3B14B9E1ECB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77D530CF-3149-462B-B50E-9EA7D0FF859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503DE334-E222-4A51-94FD-8CB9F07FD66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2D0D4B37-E398-4F46-B180-E23B392D002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4C6D54F9-CB07-4D12-A6B2-72D6E017A80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42748ADF-3D72-4FCF-A2C4-C915CCE766D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0F3ECE04-7009-4EC9-9F14-05195AD1118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BEA2E45F-2130-4D0A-A73D-884D63B48E0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7A080BBA-D189-48FD-BA45-FFAAFF97D52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04387E7C-87E3-4883-B636-06F777C242C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AA0D3D1B-C111-429E-8ABE-D608CD61D144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141FFF98-18F1-41F7-AAE6-2595A30B5107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184" name="Line 20">
          <a:extLst>
            <a:ext uri="{FF2B5EF4-FFF2-40B4-BE49-F238E27FC236}">
              <a16:creationId xmlns:a16="http://schemas.microsoft.com/office/drawing/2014/main" id="{1A12A983-B832-4103-B85F-8AC20F00EB4F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D7F72ED6-C882-433E-ACC8-93A2A8A2A0B3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6EA68FAD-70C5-451A-A005-DDB599CEA47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48EAB841-8A12-4E32-9852-D5E5416F765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FC32D5DC-9E75-4576-8503-BC431E48C70F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189" name="Line 20">
          <a:extLst>
            <a:ext uri="{FF2B5EF4-FFF2-40B4-BE49-F238E27FC236}">
              <a16:creationId xmlns:a16="http://schemas.microsoft.com/office/drawing/2014/main" id="{F8EBAE4E-B2BC-4865-9644-DD6A8B5E11CA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3666F459-19DF-4C21-B1D9-C808AD522DEB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818B7260-07E7-474D-B93D-939B1661FBC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A1C610CB-C345-474E-8FAF-8A83C20DFB2D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1ED0414B-8D29-4E77-9514-220CA3A85DBF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C5DAD77-59C5-49B5-984F-856790737EE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29E50C26-D7DA-40CC-B55A-0FBC413D6335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6750F7B4-7AA8-454C-B125-41C89DA5510D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27E56F0B-C9BB-4D58-9C63-65B2C42B653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350685E9-8403-48F6-A1DC-EAE26DDA3E76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036C976D-4112-4357-89E0-EE1C9F65402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319D11CE-206F-4A70-9015-503549538409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8A0F1613-C6F8-4380-A02B-57749051EFD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6F0434EF-2C61-4F3C-A7AC-6BFA68CE9D8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A48187CD-F4D2-4E66-BCCD-DDA46A60E6A9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B5144DAD-824B-4CE0-B63D-82D44797DDC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3FDFB28-69A1-48C8-90FB-52A2BC9B3D3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AC99B34E-FEB4-42A3-A487-A34D17E9BFB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B584CA90-7532-4AF4-A1DA-CD8093ADDBD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0A83EBB1-ADD7-4F92-8DF4-5320BC2127B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B857BD7F-70F0-405F-A986-454BF7EE648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4C92CFEA-583F-487F-8A4D-6E843F3CEDF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5888C07A-1EBE-4CEC-AF69-CEC733E5421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1C4E1034-0E49-417E-8201-C451DF51BC9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7EF1E423-53C8-43AD-9347-BF03124D813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A5E1170B-ACE6-4048-BC95-623BEB5D64F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1A9B9C90-95EC-45D6-AC2B-1C14AD560B5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E622F306-BE21-4A51-93FF-EE2A373338F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48D72EF9-8497-4696-9AAC-D8568EE750D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9941FED1-33CF-48EC-AF05-74456B9BFB2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9E6FC6D1-B9FE-4788-95FB-9FEE5482726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762CB0E0-CAF7-4CCB-B509-6F32AEC6068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D6DA14B1-D6C5-4994-9D84-ADCBF1B6877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41F56B06-7704-416D-9515-500E60C07D5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5A9A214D-D6F8-4297-AD14-259BCEC18E7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2C86B797-62D7-47AF-B214-D86794E7372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387D5132-DA7E-49A8-A275-A2C581683A9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B4516FB9-AE91-4B6F-A574-A8787995F81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74F7086B-010E-4D87-B311-DDB85189C40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E4F322EF-FC20-4A5A-BB49-8905833642B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5B968A68-3281-4CFB-808D-41897CAC6EF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21D00FC1-9C4C-4A3A-89F9-6683870CC15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48516A34-4623-4E92-9FF1-312F4807D92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8102ACA6-1AD8-41B8-A4CA-E4FE142016C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883CCDEB-E91F-4186-B06B-8D3DA69616A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D6459331-68F1-4201-A9B3-9D243748EE8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16729490-5810-4DB4-B4E2-29FF431BE16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2BE19EB5-30B9-4805-A85F-DD14E303920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81A199D6-5208-4620-BDBA-9503291E382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2C753FD3-D88D-4B87-9454-0B0748A91E2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8D5063EA-4DA3-41F9-A1A3-F3D647BC9CA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C62D318B-3910-4BE7-8150-742A8A45A56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0C472CD3-D466-49FB-B42A-837DFCBDF07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3A5BD6D9-E008-456D-8F1C-2E6B90DADBB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6C9E25D-74D3-4470-922C-AED753EDE7E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13D34ABB-DAAB-45A6-B2D5-BBB6AAD0473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0F8DE45A-3F0E-46CA-9A50-B5B0A9506D0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5D6ABBC9-F8D8-43CB-8DEE-E8612D044A5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60A2C5C9-2A01-4E2A-A56D-54CF575382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E8D6C0A8-F5C3-49A9-86D5-93B083938B3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1571EF36-E3C1-47DB-A301-75120B54400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AC944B39-462D-40C8-9625-95E436E4FFB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DC545271-BF38-414E-ABA1-5D22621EA18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0DC04D5E-331D-4705-B465-24DB058A52F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4D11C0BE-1355-46FD-A7E6-B7064D25397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955BC000-D623-44FC-96A1-F38A203C074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F71F1C1B-C7D3-4456-961D-7714C427B6F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747A53CB-8CC6-464E-86E4-4CECC72C6A3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00412D52-F25A-49B9-9F8A-80D312D6AF8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05952271-1C88-4CD8-BF6C-0F612F85E23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EBFF864E-4A7E-4C28-9327-BECD9262B80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7A49EA07-B8B6-446D-BCF4-B3DA221FE58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A027D311-DB9C-4B6B-8973-67EA07D4777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F458931B-4B71-4772-BC3F-FA2F0D40B183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309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80" name="Line 20">
          <a:extLst>
            <a:ext uri="{FF2B5EF4-FFF2-40B4-BE49-F238E27FC236}">
              <a16:creationId xmlns:a16="http://schemas.microsoft.com/office/drawing/2014/main" id="{C786A6AA-8D70-43D3-B2D9-071CCA505BC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8CC1BCC8-F909-4883-966E-9E299C82B68D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A9E8DE56-064F-488C-8C8F-081EFA456EBF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BB1797B2-4D1B-44E0-9823-F5FD831CBBD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B1C36DB5-085A-4348-BCBB-1C89F89DF036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38F7ECEC-6A46-4F35-902A-8E4F4AF5DBF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8DF396B7-F2D8-4963-BCA6-DD19C6A91B1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1567543</xdr:colOff>
      <xdr:row>7</xdr:row>
      <xdr:rowOff>130628</xdr:rowOff>
    </xdr:from>
    <xdr:to>
      <xdr:col>5</xdr:col>
      <xdr:colOff>1567543</xdr:colOff>
      <xdr:row>7</xdr:row>
      <xdr:rowOff>587828</xdr:rowOff>
    </xdr:to>
    <xdr:cxnSp macro="">
      <xdr:nvCxnSpPr>
        <xdr:cNvPr id="287" name="Straight Connector 55">
          <a:extLst>
            <a:ext uri="{FF2B5EF4-FFF2-40B4-BE49-F238E27FC236}">
              <a16:creationId xmlns:a16="http://schemas.microsoft.com/office/drawing/2014/main" id="{8149AC68-BE7B-4771-ABD8-008DB3B426B8}"/>
            </a:ext>
          </a:extLst>
        </xdr:cNvPr>
        <xdr:cNvCxnSpPr>
          <a:cxnSpLocks noChangeShapeType="1"/>
        </xdr:cNvCxnSpPr>
      </xdr:nvCxnSpPr>
      <xdr:spPr bwMode="auto">
        <a:xfrm>
          <a:off x="3175363" y="334626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1208315</xdr:colOff>
      <xdr:row>7</xdr:row>
      <xdr:rowOff>217714</xdr:rowOff>
    </xdr:from>
    <xdr:to>
      <xdr:col>5</xdr:col>
      <xdr:colOff>1604555</xdr:colOff>
      <xdr:row>7</xdr:row>
      <xdr:rowOff>520083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64A72AC0-4087-4246-B712-AA042569E4B5}"/>
            </a:ext>
          </a:extLst>
        </xdr:cNvPr>
        <xdr:cNvSpPr txBox="1">
          <a:spLocks noChangeArrowheads="1"/>
        </xdr:cNvSpPr>
      </xdr:nvSpPr>
      <xdr:spPr bwMode="auto">
        <a:xfrm>
          <a:off x="2816135" y="34333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037B35E3-3021-4A02-B880-038F491B1DB5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290" name="Line 20">
          <a:extLst>
            <a:ext uri="{FF2B5EF4-FFF2-40B4-BE49-F238E27FC236}">
              <a16:creationId xmlns:a16="http://schemas.microsoft.com/office/drawing/2014/main" id="{69D0323B-DDFC-4EC4-916E-3B833218AB4B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868E3252-1215-46EF-AF27-C3121B907AA9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874F20A4-BD0B-4AB8-B35E-24D3C8CA527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12</xdr:row>
      <xdr:rowOff>141514</xdr:rowOff>
    </xdr:from>
    <xdr:to>
      <xdr:col>5</xdr:col>
      <xdr:colOff>3951514</xdr:colOff>
      <xdr:row>12</xdr:row>
      <xdr:rowOff>598714</xdr:rowOff>
    </xdr:to>
    <xdr:cxnSp macro="">
      <xdr:nvCxnSpPr>
        <xdr:cNvPr id="293" name="Straight Connector 55">
          <a:extLst>
            <a:ext uri="{FF2B5EF4-FFF2-40B4-BE49-F238E27FC236}">
              <a16:creationId xmlns:a16="http://schemas.microsoft.com/office/drawing/2014/main" id="{0BBD0196-A925-4A51-A3F4-297CD34F4223}"/>
            </a:ext>
          </a:extLst>
        </xdr:cNvPr>
        <xdr:cNvCxnSpPr>
          <a:cxnSpLocks noChangeShapeType="1"/>
        </xdr:cNvCxnSpPr>
      </xdr:nvCxnSpPr>
      <xdr:spPr bwMode="auto">
        <a:xfrm>
          <a:off x="5559334" y="75862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12</xdr:row>
      <xdr:rowOff>326571</xdr:rowOff>
    </xdr:from>
    <xdr:to>
      <xdr:col>5</xdr:col>
      <xdr:colOff>4423954</xdr:colOff>
      <xdr:row>12</xdr:row>
      <xdr:rowOff>628940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FFF96875-3A9D-40F3-B23A-2C4E2D060477}"/>
            </a:ext>
          </a:extLst>
        </xdr:cNvPr>
        <xdr:cNvSpPr txBox="1">
          <a:spLocks noChangeArrowheads="1"/>
        </xdr:cNvSpPr>
      </xdr:nvSpPr>
      <xdr:spPr bwMode="auto">
        <a:xfrm>
          <a:off x="5635534" y="777131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D1431BC6-7DBD-4D86-901B-3A46BC2E664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0CA8A5C6-9C52-47FE-864A-8B05C65C890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84BBF4C4-EA83-46D6-B244-1196DE9CF22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85BBD4DC-7774-42AD-B6E5-130BDB1C1EF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620449BC-502D-4C05-9B67-081E957856B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70F9EB94-DF5F-4C5A-9270-4CE4F4BF42D9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2DC14330-9264-41CC-B96D-F6FAAC3C94F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64519EE6-8698-410B-A763-CCCEA82CA7B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92EC7FCE-37DB-4086-A8DE-D0F2BB2FE6B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CAEB4D79-72EA-4280-B7F9-E7106AE3EE9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9BD8F540-C38A-4842-AF8D-509508BDC41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1ECF9BB1-2171-436F-ACBE-37D24480DB2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9CD5B15D-1825-4958-ACDF-06CC953CDEC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180D9BA1-C314-41E0-961A-7122F83267C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8368626C-91C3-4E6D-8455-70A63BBDC4B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0C2924C0-5063-41FC-B966-99638EF3249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BD2668A2-7267-45A2-BF95-7C56B101291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F99E75B0-B77F-48EF-BE00-6F286B98AC6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10D086AC-C07D-47D9-88CF-B95E375A8F3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64C6625B-41AE-4C87-A8DD-B127DD74F3E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C50224F8-1094-49F2-8A42-3D9CF3F927D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62DFDDB4-1028-4E46-BE74-01FC8CC9DAA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A2757B9E-72FD-4402-B34C-A698A5A0932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5162F03C-72A3-43EF-B841-A55A89D9D80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41CCFE5B-78FE-4A15-B1A3-85F134BBD17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A1C8E65A-ACE7-4570-9CA9-29E67B6644D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41F71964-11C6-4D57-A007-B1C55AA1D81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CB5A699C-2629-4531-9B9A-55CBF6F8962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75DAB524-A960-42C8-B4AC-627A8B420AF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1A519246-E568-4C1E-A952-636F1C0CAA6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FD15B138-9381-4F4C-ACAC-B8E8A316414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4F097456-DA3F-4975-83D2-B002D180128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3ABD76DB-7526-44D5-BFA1-F65A6E628D1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A3AB6B3E-6139-42A2-8152-C9BF7DD5F8F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0B741141-35F3-42B0-8D75-3E79D48A57A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721EE042-72EE-4D89-B6DE-CDC13215334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60C28D9B-2150-47F7-BBC4-CEB72BFB920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53E61C65-7E78-4688-AEF9-52CC9E425E3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6D26873F-A371-4869-9FB5-4397EBFAA80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9FD99899-6B95-4294-9B6E-FF93F98BDD9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9DB056FA-CCA1-4FC5-80DA-0CEB7847520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746360AB-2967-4550-9762-D9C2F1DE38B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CB1C2F79-E55E-44B2-8D6F-0EE3CB0A13F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E91B057F-AFF3-43B8-9892-A514CEE5ABE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28110CBF-4E75-4BD9-BA20-E434EF8EF23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9F4551B1-DF33-45C4-B421-8A349079EFB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9A90789D-FEC9-4712-AFB1-DE22B23DBF7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ABEA2C5A-A52F-4FF2-8A35-AE2E0B83DBC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A6C26C48-E795-4AD3-9EB7-4D8528E9A52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3AC773FC-A45B-45B4-A0E8-6675E8DC9A6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30538997-F69B-44A3-8C27-32C9CEE2C84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F3DF0515-4E82-46EA-B572-53268F45F3B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6501671B-2B3A-4DBB-8519-FE48749FA032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86BFB8B9-5249-4B01-97CD-1F5D46E1748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B3B25A0B-FC68-44B4-B005-35EE31F8553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F06F43DD-CB70-433B-A90C-1AEEB41207F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8BC667B2-33F4-4EEE-AC41-CC2DE5926849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DFFE00E0-FC87-4C98-898D-6142DBDCB17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36ADEE91-7027-4725-9D5B-68A854E3026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BB83D2C9-FB7A-41B6-9842-57B285C7405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C5EDB2D5-EF4B-4D56-97B5-1AD05345371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F777678C-A30A-45AE-9098-5CCB5BEF717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400C48D6-7EF9-4F1E-BFAB-F515489B212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A5A7D756-40C1-4BEE-89D8-D9803A73E67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A1D64232-BBCF-42C2-BC37-551A700DF8B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31FFF7CC-54C9-484D-BBAD-2EE193B1A48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694EFA6A-09CB-4790-A8FD-AD857E31941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8150DAD1-A314-48BB-9E41-FA8F8F0A073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2BDEE1C3-D9C2-4C22-A00F-C3176987CCA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4E5F13D4-C928-4DD4-BE11-19AB986762E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EFE043D3-A4F7-4F44-B0C5-784F9980657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F74E517F-E240-415D-B24C-85707C8674D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52533A66-EAA1-4FAA-BE27-D2EF89A7535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A95C7BD5-4BBB-4683-BFB9-CC2402AE416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16FABCCE-6A57-4849-87F1-D80846760B4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C01E3D3F-D65A-4BE1-8653-F0C2204E4A5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CC9C8656-39FD-4433-B19D-B926DCD6DE8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52A5D7D2-CAA2-4027-BAB8-DC0359D2B2D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A9F719C9-A95B-40ED-B843-03775F99980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5966DC5A-8526-4693-BA6E-9C999AA5EB6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17EB0FEE-7B27-43EF-86EB-E47662477AA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FA521977-82A4-4CAB-8EF1-716BB17D349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71B3D99C-288C-48F1-ABCB-42176C87EAF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CEFED847-624B-43DE-856D-E4608C1E5A7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94182836-FA05-4C23-9C45-17E3A87AEDF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BAF87A45-EAC8-4894-B880-E176354EE42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FE58AA9F-CEEE-4546-91DA-9A43D959CF6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5D00918D-827A-4AB6-9C63-ED01ADAAEEA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F5CB6E8E-BE35-407D-961F-A7F8E7D12B9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DAA14CDF-0F0E-4C95-AF13-3B0378F5BB0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DAB51B27-0E14-43E4-9AAA-E18B95944D0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C0196B66-28EF-4402-ABD9-72E325FBD27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34B0B237-169C-40C0-B1B8-9B819EB5425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2A0D4651-A2F1-447E-BDC8-CC9A207B250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8DCF96B9-6ED8-4789-8FBE-7C011D8B4A8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F4A61F9D-B54E-426C-A3BA-16BD971E9D8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B0A1C13D-DA02-462F-94B3-30CB7AAE923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A29F41D3-EF2D-4EAA-AB92-5FD0F61FF77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48AAE84C-44DE-4430-8833-C420C963BF8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A62B6BC3-520B-4CBE-8809-F56245B597E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98A455F9-4AE4-41BA-BEAA-A636B0F4EE4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8064040A-4EEE-4388-9BD1-C60CC54033E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2FD8B095-63A2-4E9D-873B-26CB4413725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325AE188-7B48-4B71-81D0-F2E8A44A53B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25A58AA1-0A6F-41C5-9463-935D57573EE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CBFE0FF2-050E-44FF-9D0C-C04C7605324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085F64CF-6DB5-4632-98EB-6E5A984C487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ED9C16E1-1F0A-4936-99F1-9D8C5B60950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95D2A36D-DFA5-4164-82A4-8A38AC3A4D3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9F715B7D-D73D-4A56-B9DB-56CF9409D73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BB448A9C-8BB0-4D65-8F70-996E31F5EAD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809FC66F-4ADF-4817-90DE-6ECF8FB475F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1B4611AA-5859-4986-B629-0CC56A8BF9C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0BA0450C-DFE6-4DEF-AE29-9210935BEC3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01B23B54-A40E-4365-A697-07BC61F7675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BECFBA23-96F2-4303-8000-157670B9149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570463ED-156D-4AE4-869D-F469141243F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3CF20AEF-1CF6-4B3F-B097-088CD87BB2E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12B1FF8E-1120-47B2-AF3A-D6E9C7DF6AA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1E02C049-23AE-4556-8A27-D1F28DB1959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8770AD4C-8BC6-4161-895C-0C06043A943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7C688D69-9E0F-4BF0-8022-EF8005CCF7B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26E370D1-C88E-4AB0-A96A-051ED6DC305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FE5BE829-A525-4385-A2F5-CAC784AC517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0BF07397-1573-4370-91F7-CC0774B0E71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4E73BA40-43BC-4BA9-9C41-027DF3B1970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D14DA69A-A40C-4127-BF20-3D9DEEEB146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416191B1-0090-42D1-A758-634739D6000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9FC3A95A-2387-476F-B137-56267E54BF6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DE8BF23E-978A-4B7A-8F25-570784C1863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26BE9BFF-07BC-4CF8-8E82-B88CD79A34A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F76D1E1B-18D9-4F24-9C52-4153E101C3D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27E6EEDE-2F12-4FD0-A915-6EDCB5015F2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B18C0AEE-18DE-43B5-A8B7-0549AF3BF03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D9BBD1F1-D583-4035-830C-5485CB4CDC4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C281578E-6B44-4B2E-9770-4D897CE72FB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A444131E-EF35-473B-8EDB-097A6131501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10B0AC5C-6A0A-4123-BAF0-ACB8CC525B3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D1944353-CA45-4930-9907-B46C99E2347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AB8C519A-A031-4F8F-93A4-7B4B6042004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15A98F54-B24C-4588-A3E1-6DC866826DE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716025AA-BA3E-4A0E-A05B-CC1D97B251E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0480CC4A-AB4B-4FA0-A798-CDF0CF62176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40ED1C67-137D-48CA-8CFF-C4EB0E2ADBA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C6E5E3D8-C7D9-4EF9-8E2E-49789771071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FE8BC0F3-FF8C-4C91-BC54-5DAFDCF217B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FEA0DA13-607B-447F-9E04-CCD56392F0A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4277121C-B03B-482A-A63F-8D3C4E8F4F9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BF3598E8-CA05-45E2-8F22-7AF9F68171D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1BFC1D2F-5677-414A-AA8C-F0FA26DD5E5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684BBC42-E8E9-4D78-B158-5688A9B4E0D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7FB3C3A7-B4E5-491C-B9E1-50B86DE711E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707FA314-F8F0-41AF-87D6-CFC64C954D6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C4527462-BD55-46AA-A948-0E614CBAB61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CDB7AB1C-CAA8-4C6F-B8A6-6CC33ECFC1F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B113710B-691E-4B35-AFD4-F033DC4D676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1F6C094D-B275-46EC-A84D-32EFBEB85F6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9C9E746D-79D3-4241-AC91-704FAE386EE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0C73530C-E408-4BAF-82A7-2CB7B782245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D1AEACC7-E34E-4B82-857E-3571C36AF4F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F99299F2-4F1B-40C7-B86E-C75E07D1675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E7ED69B5-D905-4878-9E69-2F7B7156956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29C11B9D-F919-4EA5-90A2-A3E0C38C45A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981F6139-EFD5-4078-A27C-9C193757601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E214E4AC-7C84-4115-82EB-166E2904E50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031BF763-AB68-4F9C-8F3B-CE9A59D0AA5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376DF7DB-DECA-44B5-B1EB-A052D59BC26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EADF2223-B86E-4650-BF55-8D6316F52E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CBD61D26-7517-4D5B-8B18-B2DDA9B0AAD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7C3A43BD-2CF7-40D7-B202-A739604484C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EA696E11-5FC4-4613-869F-C58DD6C4AF6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27E8D61D-D9E2-46B4-B410-0798A687E7C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5255B4CE-1DD4-4514-8FA3-AF9DD307D6B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DA14CCB1-DA0D-47B4-BC95-F6B8EB7A892D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4338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7643FB1A-F0B8-41B8-AE14-140CE3789E3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91A8D595-63BD-45B4-9403-740BAEDC250A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A0F41B7A-1F6C-4D72-8568-80F8FC823967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2616F34D-F913-4830-80F1-A82C15D16C99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4218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C13379E9-578B-4CE8-92E8-F6C2D3E5964A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B77EE83-5B05-4D3B-B8F6-B76328F5E487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CDCA2F6-C1AE-41F2-9A82-8524D65FF2BE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C4304E95-D61D-44E6-8B00-2131DE26AB1E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8</xdr:row>
      <xdr:rowOff>496353</xdr:rowOff>
    </xdr:from>
    <xdr:to>
      <xdr:col>5</xdr:col>
      <xdr:colOff>2867940</xdr:colOff>
      <xdr:row>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96A4807A-7037-4D20-9C60-034DEA20B23D}"/>
            </a:ext>
          </a:extLst>
        </xdr:cNvPr>
        <xdr:cNvSpPr txBox="1">
          <a:spLocks noChangeArrowheads="1"/>
        </xdr:cNvSpPr>
      </xdr:nvSpPr>
      <xdr:spPr bwMode="auto">
        <a:xfrm>
          <a:off x="4079520" y="130160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8</xdr:row>
      <xdr:rowOff>746760</xdr:rowOff>
    </xdr:from>
    <xdr:to>
      <xdr:col>5</xdr:col>
      <xdr:colOff>3063240</xdr:colOff>
      <xdr:row>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36BCCF08-17B5-4586-8B56-82AAFB2A3C71}"/>
            </a:ext>
          </a:extLst>
        </xdr:cNvPr>
        <xdr:cNvSpPr>
          <a:spLocks noChangeShapeType="1"/>
        </xdr:cNvSpPr>
      </xdr:nvSpPr>
      <xdr:spPr bwMode="auto">
        <a:xfrm rot="10800000">
          <a:off x="3810000" y="132664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967B1180-15DA-4507-8CC3-A7F8EAB086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8</xdr:row>
      <xdr:rowOff>74221</xdr:rowOff>
    </xdr:from>
    <xdr:to>
      <xdr:col>5</xdr:col>
      <xdr:colOff>5408220</xdr:colOff>
      <xdr:row>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A393A940-E8E0-4C34-9289-016C46D99C50}"/>
            </a:ext>
          </a:extLst>
        </xdr:cNvPr>
        <xdr:cNvSpPr txBox="1">
          <a:spLocks noChangeArrowheads="1"/>
        </xdr:cNvSpPr>
      </xdr:nvSpPr>
      <xdr:spPr bwMode="auto">
        <a:xfrm>
          <a:off x="6198622" y="125938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8</xdr:row>
      <xdr:rowOff>152400</xdr:rowOff>
    </xdr:from>
    <xdr:to>
      <xdr:col>5</xdr:col>
      <xdr:colOff>3063240</xdr:colOff>
      <xdr:row>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D0AC24A0-EA07-4604-876E-41EB0D6FCA7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26720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8</xdr:row>
      <xdr:rowOff>152400</xdr:rowOff>
    </xdr:from>
    <xdr:to>
      <xdr:col>5</xdr:col>
      <xdr:colOff>2202180</xdr:colOff>
      <xdr:row>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578DB34E-3257-4ADB-B223-E86C73FA16B2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26720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8</xdr:row>
      <xdr:rowOff>152400</xdr:rowOff>
    </xdr:from>
    <xdr:to>
      <xdr:col>5</xdr:col>
      <xdr:colOff>3063240</xdr:colOff>
      <xdr:row>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7DA379FD-AEAB-4E08-9ED0-BD39139AF74A}"/>
            </a:ext>
          </a:extLst>
        </xdr:cNvPr>
        <xdr:cNvSpPr>
          <a:spLocks noChangeShapeType="1"/>
        </xdr:cNvSpPr>
      </xdr:nvSpPr>
      <xdr:spPr bwMode="auto">
        <a:xfrm rot="10800000">
          <a:off x="3810000" y="126720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8</xdr:row>
      <xdr:rowOff>137160</xdr:rowOff>
    </xdr:from>
    <xdr:to>
      <xdr:col>5</xdr:col>
      <xdr:colOff>2575560</xdr:colOff>
      <xdr:row>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0A9C21C-1CC5-4478-A753-0A242D60DA62}"/>
            </a:ext>
          </a:extLst>
        </xdr:cNvPr>
        <xdr:cNvCxnSpPr>
          <a:cxnSpLocks noChangeShapeType="1"/>
        </xdr:cNvCxnSpPr>
      </xdr:nvCxnSpPr>
      <xdr:spPr bwMode="auto">
        <a:xfrm>
          <a:off x="3992880" y="126568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8</xdr:row>
      <xdr:rowOff>236220</xdr:rowOff>
    </xdr:from>
    <xdr:to>
      <xdr:col>5</xdr:col>
      <xdr:colOff>2423160</xdr:colOff>
      <xdr:row>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40BB5002-DD2B-4A9B-BE67-5F823EA361E9}"/>
            </a:ext>
          </a:extLst>
        </xdr:cNvPr>
        <xdr:cNvCxnSpPr>
          <a:cxnSpLocks noChangeShapeType="1"/>
        </xdr:cNvCxnSpPr>
      </xdr:nvCxnSpPr>
      <xdr:spPr bwMode="auto">
        <a:xfrm>
          <a:off x="3840480" y="127558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8</xdr:row>
      <xdr:rowOff>318052</xdr:rowOff>
    </xdr:from>
    <xdr:to>
      <xdr:col>5</xdr:col>
      <xdr:colOff>3464119</xdr:colOff>
      <xdr:row>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CCEDB973-15DC-466D-BE2B-EA54BDEB7963}"/>
            </a:ext>
          </a:extLst>
        </xdr:cNvPr>
        <xdr:cNvSpPr txBox="1">
          <a:spLocks noChangeArrowheads="1"/>
        </xdr:cNvSpPr>
      </xdr:nvSpPr>
      <xdr:spPr bwMode="auto">
        <a:xfrm>
          <a:off x="4675699" y="128377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8</xdr:row>
      <xdr:rowOff>192157</xdr:rowOff>
    </xdr:from>
    <xdr:to>
      <xdr:col>5</xdr:col>
      <xdr:colOff>2960536</xdr:colOff>
      <xdr:row>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EAAC5C8B-07E5-46CC-88DA-B5B9E0106097}"/>
            </a:ext>
          </a:extLst>
        </xdr:cNvPr>
        <xdr:cNvSpPr txBox="1">
          <a:spLocks noChangeArrowheads="1"/>
        </xdr:cNvSpPr>
      </xdr:nvSpPr>
      <xdr:spPr bwMode="auto">
        <a:xfrm>
          <a:off x="4172116" y="127118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8</xdr:row>
      <xdr:rowOff>129540</xdr:rowOff>
    </xdr:from>
    <xdr:to>
      <xdr:col>5</xdr:col>
      <xdr:colOff>1211580</xdr:colOff>
      <xdr:row>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04BEDFC2-5246-44BA-878D-3DD04B25D638}"/>
            </a:ext>
          </a:extLst>
        </xdr:cNvPr>
        <xdr:cNvCxnSpPr>
          <a:cxnSpLocks noChangeShapeType="1"/>
        </xdr:cNvCxnSpPr>
      </xdr:nvCxnSpPr>
      <xdr:spPr bwMode="auto">
        <a:xfrm>
          <a:off x="2819400" y="126492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8</xdr:row>
      <xdr:rowOff>754380</xdr:rowOff>
    </xdr:from>
    <xdr:to>
      <xdr:col>5</xdr:col>
      <xdr:colOff>1203960</xdr:colOff>
      <xdr:row>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840158AC-7A6F-4C65-9A75-350B0B08CCB0}"/>
            </a:ext>
          </a:extLst>
        </xdr:cNvPr>
        <xdr:cNvSpPr>
          <a:spLocks noChangeShapeType="1"/>
        </xdr:cNvSpPr>
      </xdr:nvSpPr>
      <xdr:spPr bwMode="auto">
        <a:xfrm rot="10800000">
          <a:off x="2491740" y="132740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8</xdr:row>
      <xdr:rowOff>106680</xdr:rowOff>
    </xdr:from>
    <xdr:to>
      <xdr:col>5</xdr:col>
      <xdr:colOff>1234440</xdr:colOff>
      <xdr:row>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59602A8B-7E88-436F-8312-B520FF8588DB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26263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8</xdr:row>
      <xdr:rowOff>516835</xdr:rowOff>
    </xdr:from>
    <xdr:to>
      <xdr:col>5</xdr:col>
      <xdr:colOff>1217875</xdr:colOff>
      <xdr:row>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C035BAB0-FFA3-4118-BFF7-230F3188D02B}"/>
            </a:ext>
          </a:extLst>
        </xdr:cNvPr>
        <xdr:cNvSpPr txBox="1">
          <a:spLocks noChangeArrowheads="1"/>
        </xdr:cNvSpPr>
      </xdr:nvSpPr>
      <xdr:spPr bwMode="auto">
        <a:xfrm>
          <a:off x="2429455" y="130364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8</xdr:row>
      <xdr:rowOff>304800</xdr:rowOff>
    </xdr:from>
    <xdr:to>
      <xdr:col>5</xdr:col>
      <xdr:colOff>1661823</xdr:colOff>
      <xdr:row>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06C28EB6-F479-4FBC-B976-BA3044F29D1E}"/>
            </a:ext>
          </a:extLst>
        </xdr:cNvPr>
        <xdr:cNvSpPr txBox="1">
          <a:spLocks noChangeArrowheads="1"/>
        </xdr:cNvSpPr>
      </xdr:nvSpPr>
      <xdr:spPr bwMode="auto">
        <a:xfrm>
          <a:off x="2873403" y="128244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1391C0BE-09CC-450D-9316-2ADF8C7A515B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121A12C0-7031-46BE-8002-618187FB63E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F3DBC33-AE0F-48A8-B3F8-2929EF0F47E3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E3DBF96E-9DEB-43C2-B433-27F8CC59E285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8</xdr:row>
      <xdr:rowOff>10886</xdr:rowOff>
    </xdr:from>
    <xdr:to>
      <xdr:col>5</xdr:col>
      <xdr:colOff>1158240</xdr:colOff>
      <xdr:row>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0027BFA8-BD53-4263-B1DC-945DC69EC0FD}"/>
            </a:ext>
          </a:extLst>
        </xdr:cNvPr>
        <xdr:cNvSpPr txBox="1">
          <a:spLocks noChangeArrowheads="1"/>
        </xdr:cNvSpPr>
      </xdr:nvSpPr>
      <xdr:spPr bwMode="auto">
        <a:xfrm>
          <a:off x="2369820" y="125305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0C52C331-1549-4F3C-9448-CE18FA869DD6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239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53" name="Line 20">
          <a:extLst>
            <a:ext uri="{FF2B5EF4-FFF2-40B4-BE49-F238E27FC236}">
              <a16:creationId xmlns:a16="http://schemas.microsoft.com/office/drawing/2014/main" id="{C46B1F0F-C119-45E4-8451-268A233ED61F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120F9926-16C8-4971-BBE1-7EE1C825355F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D002924-4941-47EB-90C4-40E270B9D9D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7</xdr:row>
      <xdr:rowOff>141514</xdr:rowOff>
    </xdr:from>
    <xdr:to>
      <xdr:col>5</xdr:col>
      <xdr:colOff>3951514</xdr:colOff>
      <xdr:row>7</xdr:row>
      <xdr:rowOff>598714</xdr:rowOff>
    </xdr:to>
    <xdr:cxnSp macro="">
      <xdr:nvCxnSpPr>
        <xdr:cNvPr id="256" name="Straight Connector 55">
          <a:extLst>
            <a:ext uri="{FF2B5EF4-FFF2-40B4-BE49-F238E27FC236}">
              <a16:creationId xmlns:a16="http://schemas.microsoft.com/office/drawing/2014/main" id="{A9625BDF-4880-4AC5-BEFD-9F5F2BBE6019}"/>
            </a:ext>
          </a:extLst>
        </xdr:cNvPr>
        <xdr:cNvCxnSpPr>
          <a:cxnSpLocks noChangeShapeType="1"/>
        </xdr:cNvCxnSpPr>
      </xdr:nvCxnSpPr>
      <xdr:spPr bwMode="auto">
        <a:xfrm>
          <a:off x="5559334" y="75862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7</xdr:row>
      <xdr:rowOff>326571</xdr:rowOff>
    </xdr:from>
    <xdr:to>
      <xdr:col>5</xdr:col>
      <xdr:colOff>4423954</xdr:colOff>
      <xdr:row>7</xdr:row>
      <xdr:rowOff>628940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FF60C898-C2A0-490B-96B7-94EC14D24395}"/>
            </a:ext>
          </a:extLst>
        </xdr:cNvPr>
        <xdr:cNvSpPr txBox="1">
          <a:spLocks noChangeArrowheads="1"/>
        </xdr:cNvSpPr>
      </xdr:nvSpPr>
      <xdr:spPr bwMode="auto">
        <a:xfrm>
          <a:off x="5635534" y="777131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7BFB3CEC-A887-4458-BA96-28CB0BDD6F3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F83B7560-4E08-45D8-A0AF-B108F895753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DADD1E85-FF9C-408D-AB21-0C9CC41AE5D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F62B553F-8F19-460F-8CF3-8BFC46A57BF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543AF060-A9BD-44D3-AA31-386FC5B3E55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B5D40861-7481-4DD1-9DE3-71C5476FA97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88A2104B-1143-498A-B0E1-5D7A2238E02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6F575773-E13A-44BD-B4A3-E8FEED0931A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299D198B-5906-4A77-A30A-4A37C054959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12E8DE84-332C-4A6D-B2B4-234CB2C4506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6E29F946-B797-4557-A1DE-04A97DAD93E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3BFAC9D4-D093-4247-9551-70A3FDB43FE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3FFE4772-AEB4-4CA1-A56A-53567482008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5E1BE03-4D12-4AF5-91CC-B9D5579F44D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7A3F751-402D-4448-9390-E02C46B3AF7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F2B5E771-83FE-4EDB-B920-97F9572A14C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2033D93C-26F1-4621-8216-E8CD8A5EC5F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0EE0347-795F-4C93-8B76-E8C9C80D888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D184A701-92E8-4D7A-A3C9-93AC375C614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87B4C406-D656-4E36-9448-E2A09678320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C2146087-0CE7-44D8-A2AD-CE91B614710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FEACB6AF-7926-4BF2-9446-3D92A5E048C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F71C4FE1-6C41-44A8-B283-9A8FDED24FC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C15A1FC6-204B-4F89-8DEF-1F47ACCEF2F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99D918A5-30BB-4DD8-AC38-BB2E4FE1F7C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B7B94AFB-BE27-4438-AB7B-5CFE9783B109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2FFAA598-B194-4B07-ABD1-E57633E0319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F6B90054-B0E3-4006-8045-F916465D9D6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BFDA88C5-F2F0-4470-97C2-E3E1C819E9D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CF9F9804-AFDE-4232-9195-98A8FB851CEA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88F1398D-8EA4-4928-AEEF-52B6B7780E9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B2CA28B6-7293-48F1-9271-912491FAE65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13531547-8688-46EA-91EC-DE2E9B50025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90988B06-FE57-4557-967C-853FB87B1B0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DDBFD1A7-2192-478C-9E1E-FC3F968FA91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84BB012C-3DB2-4200-94B8-AD6748122E7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600830A2-4647-4622-8C49-FBB407C15AD2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F619B813-025C-4512-B70C-4321CCBFDF0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99A1ECAD-2D9F-40F3-839F-1ACBE1E9A9F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E06FAE19-44C8-40E4-8928-63FD2D2025B2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8AE6858F-0271-4F5D-B8BF-3948773F52C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E0541403-08FB-4D96-B126-DDCBFC43991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9B2F3D0D-4ACB-4071-8914-D106AA5AFD09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F686FB8F-7AD6-400C-9D2D-8D0FA1A2EF8A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8C2DE858-89FA-4718-B722-A784C911668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93BFF5DF-FE68-45E1-9A97-A85F9F1A98C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E1E3DCD1-81C7-40C8-9859-EEA1449EF14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1B5137C7-7D1A-415D-88F6-DCDD7DADEF1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C280B216-2E04-4351-96AB-91E6BD06599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3BF393AA-E5C8-45A1-8FE8-4A060A84F899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B4228D69-8ECF-4068-B08D-CB64FC9529C9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EC0DC017-4E45-4DC4-A6CC-E45BE5C7879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25683439-E4F7-4B6B-B792-CAE441EF9AA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B2F1A5E8-A7E3-4586-99C5-F1D0EEC7D9C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0D1EF0F9-71C0-435B-A08A-6CCA0B929A3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D95E0F7C-CED6-4A9D-9055-75F5980FB52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71C150DE-8B7F-4E91-A6CA-93762615C39A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D036A228-816A-4B35-BB42-374BD7622DA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06F12FD5-B48E-4A1F-B00B-AD6F5AE58AC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588C2C22-E0D3-49B9-83E2-429D9628C88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731A69FA-AF32-4259-A55C-C728C86B651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8FCEFAF2-E51A-48A7-8408-DF0FADE2A24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5C349CF4-0807-4323-84CE-5DEDE3AD52D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88740DDB-432E-4542-8586-EA5581D016A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2B0F4F8E-200F-4137-A8B2-10DF3C3DA0E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82815753-D49C-4D8D-9255-0AA4B5F1540A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73F5077B-EE09-4980-A297-B5DD26506BC9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DB396615-3410-480B-AAF4-6CEAEB08584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1F66BEE2-355F-46CF-BFCC-9F5133817B3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F902DA42-6255-4E26-9CAC-1F4EC6D52D3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C9536AA3-CB0D-4123-A142-3F5FA1E7B81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1B83891C-E685-4DD6-8738-22838021F76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132A42D7-C108-4A44-A24A-B01B3C0DA9D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FBF12D73-13FE-4CCF-9303-F0544F86740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1A2A9A7A-D232-4ABA-B2D1-1527AB96B91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B5FEE253-D70E-4130-A47E-7834DC80D86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5B986E68-C82E-428B-9C26-0AF92C0C469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613A5085-D591-46D8-990C-D5C3364380F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4610A26F-29B6-4836-9BA2-75059CA44F1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DE4DDC7F-1D63-41B3-BC24-F851276FC06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6EC79E7E-E736-41A2-B30A-971D0733184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092E934E-D108-45D6-85DC-ABA5BEE4D8A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DE16C660-5F6F-4777-9E1A-D338417C10F9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6EDF4821-702A-41B5-AA7E-F796470221D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57179B35-32E6-43B9-8DCC-5AB2A86C7EA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5AA779E0-E0C7-4687-BAEF-60D5D22C49D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8642D897-4C71-416C-A57B-D4997EFE1E6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6A370A75-FE2C-4A48-88EC-B6F065FB3B4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A3283C46-9B70-4D44-BD97-B5F1C8F23B8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297162DC-6AE5-4406-B135-0AB469F913D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7F03C826-66E4-4247-9FA7-9459452C989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2E1079D1-A3DC-4FE3-AAE4-4CFC75DC399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1347E44D-0B93-449C-923F-FD0E7A3E568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373D7962-474B-469F-A75A-C410B0E16ED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06269933-ECE2-4B6E-A4DF-3B401D9EFB9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7ED8DC33-DFB2-458E-9A03-D2958AC9437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CB277503-F40B-4FB3-A4A0-18E6A3E3E7F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3CD98AA0-0581-4B04-9524-7874C011FD7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51E920F2-6F77-403B-A5E3-80891D85547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DF5300DE-0449-4183-8431-D9C0B0EA40C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671DE5D1-957F-4D24-AC6F-269F934A154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D4A07407-C155-4203-9490-114D8113443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F7252EF9-5DAD-4BBC-A2ED-E1EFF54DBBE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7CFC6DBB-20E1-4AAB-9645-6CCE269E7AD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0E26E566-36AA-4E86-BC21-747CCCD4547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5158F7EE-94E8-46C2-B675-553522BB3D5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BD9C9D41-1BFC-453B-8BC3-33CB9EB0FE02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D8BAC499-6E0F-4A87-B1AB-90B30151D05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86EBB903-F9B1-4332-BDAE-E5EE94012DC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11B8B4D7-094A-4C73-AD72-1294DF758BD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B239FEFB-05ED-449B-A6C7-8C044342B0B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9496B096-DB1A-4010-8AFA-E7A7FA8F13A2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72553669-6842-4852-8B3F-ABB8E883631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2C72975B-C432-4A56-B49D-03D14DD7591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CCA857B3-E2B8-44B4-8648-5F6DC8C839D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3D7FCCA7-E3DB-4E2D-9089-EEB35E55620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572AAABF-8D76-4D03-884E-6EC8B0D1FC8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DC5D5122-7208-4FEF-AEDB-2E62D78C719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F0093814-F748-457C-9B23-C137AE97C6C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84AEF309-3413-4551-A92A-D6DA74F2815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850670BE-9BA9-4B51-B586-F3104AC2CCB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471BE007-279C-4F91-B50A-65B87BB9C67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4780D133-14AB-4CC6-B271-3D4E01C8BE42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89139312-EDF8-4334-9824-DF1ECCA359B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AA47"/>
  <sheetViews>
    <sheetView showGridLines="0" showZeros="0" view="pageBreakPreview" zoomScale="70" zoomScaleNormal="70" zoomScaleSheetLayoutView="70" workbookViewId="0">
      <pane ySplit="5" topLeftCell="A21" activePane="bottomLeft" state="frozen"/>
      <selection activeCell="I1" sqref="I1"/>
      <selection pane="bottomLeft" activeCell="C23" sqref="C23:H2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7" width="18.21875" style="12" customWidth="1"/>
    <col min="18" max="18" width="2.5546875" style="12" customWidth="1"/>
    <col min="19" max="19" width="0.33203125" style="12" customWidth="1"/>
    <col min="20" max="26" width="6.5546875" style="12" customWidth="1"/>
    <col min="27" max="27" width="6.5546875" style="14" customWidth="1"/>
    <col min="28" max="16384" width="9.109375" style="12"/>
  </cols>
  <sheetData>
    <row r="1" spans="2:27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2:27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2:27" ht="56.25" customHeight="1" x14ac:dyDescent="0.25">
      <c r="B3" s="18"/>
      <c r="C3" s="44" t="s">
        <v>28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9"/>
    </row>
    <row r="4" spans="2:27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46"/>
      <c r="Q4" s="46"/>
      <c r="R4" s="35"/>
    </row>
    <row r="5" spans="2:27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36">
        <v>32</v>
      </c>
      <c r="R5" s="19"/>
    </row>
    <row r="6" spans="2:27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1" si="0">3*1</f>
        <v>3</v>
      </c>
      <c r="I6" s="33">
        <f>4343+52</f>
        <v>4395</v>
      </c>
      <c r="J6" s="34">
        <f t="shared" ref="J6:Q22" si="1">IF(J$5=$D6,$H6*$I6,0)/100</f>
        <v>0</v>
      </c>
      <c r="K6" s="34"/>
      <c r="L6" s="34"/>
      <c r="M6" s="34"/>
      <c r="N6" s="34"/>
      <c r="O6" s="34">
        <f t="shared" si="1"/>
        <v>131.85</v>
      </c>
      <c r="P6" s="34"/>
      <c r="Q6" s="34">
        <f t="shared" si="1"/>
        <v>0</v>
      </c>
      <c r="R6" s="19"/>
      <c r="Z6" s="14"/>
      <c r="AA6" s="12"/>
    </row>
    <row r="7" spans="2:27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4223+52</f>
        <v>4275</v>
      </c>
      <c r="J7" s="34">
        <f t="shared" si="1"/>
        <v>0</v>
      </c>
      <c r="K7" s="34"/>
      <c r="L7" s="34"/>
      <c r="M7" s="34"/>
      <c r="N7" s="34"/>
      <c r="O7" s="34">
        <f t="shared" si="1"/>
        <v>128.25</v>
      </c>
      <c r="P7" s="34"/>
      <c r="Q7" s="34">
        <f t="shared" si="1"/>
        <v>0</v>
      </c>
      <c r="R7" s="19"/>
      <c r="Z7" s="14"/>
      <c r="AA7" s="12"/>
    </row>
    <row r="8" spans="2:27" ht="66.900000000000006" customHeight="1" x14ac:dyDescent="0.25">
      <c r="B8" s="18"/>
      <c r="C8" s="20">
        <f>C7+1</f>
        <v>3</v>
      </c>
      <c r="D8" s="20">
        <v>25</v>
      </c>
      <c r="E8" s="32" t="s">
        <v>19</v>
      </c>
      <c r="F8" s="20"/>
      <c r="G8" s="37" t="s">
        <v>20</v>
      </c>
      <c r="H8" s="20">
        <f t="shared" si="0"/>
        <v>3</v>
      </c>
      <c r="I8" s="33">
        <v>570</v>
      </c>
      <c r="J8" s="34">
        <f t="shared" si="1"/>
        <v>0</v>
      </c>
      <c r="K8" s="34"/>
      <c r="L8" s="34"/>
      <c r="M8" s="34"/>
      <c r="N8" s="34">
        <f t="shared" si="1"/>
        <v>0</v>
      </c>
      <c r="O8" s="34">
        <f t="shared" si="1"/>
        <v>17.100000000000001</v>
      </c>
      <c r="P8" s="34">
        <f t="shared" si="1"/>
        <v>0</v>
      </c>
      <c r="Q8" s="34">
        <f t="shared" si="1"/>
        <v>0</v>
      </c>
      <c r="R8" s="19"/>
      <c r="Z8" s="14"/>
      <c r="AA8" s="12"/>
    </row>
    <row r="9" spans="2:27" ht="66.900000000000006" customHeight="1" x14ac:dyDescent="0.25">
      <c r="B9" s="18"/>
      <c r="C9" s="20">
        <f>C8+1</f>
        <v>4</v>
      </c>
      <c r="D9" s="20">
        <v>22</v>
      </c>
      <c r="E9" s="32" t="s">
        <v>19</v>
      </c>
      <c r="F9" s="20"/>
      <c r="G9" s="37" t="s">
        <v>20</v>
      </c>
      <c r="H9" s="20">
        <f t="shared" si="0"/>
        <v>3</v>
      </c>
      <c r="I9" s="33">
        <v>550</v>
      </c>
      <c r="J9" s="34">
        <f t="shared" si="1"/>
        <v>0</v>
      </c>
      <c r="K9" s="34"/>
      <c r="L9" s="34"/>
      <c r="M9" s="34"/>
      <c r="N9" s="34">
        <f t="shared" si="1"/>
        <v>16.5</v>
      </c>
      <c r="O9" s="34">
        <f t="shared" si="1"/>
        <v>0</v>
      </c>
      <c r="P9" s="34">
        <f t="shared" si="1"/>
        <v>0</v>
      </c>
      <c r="Q9" s="34">
        <f t="shared" si="1"/>
        <v>0</v>
      </c>
      <c r="R9" s="19"/>
      <c r="Z9" s="14"/>
      <c r="AA9" s="12"/>
    </row>
    <row r="10" spans="2:27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20</v>
      </c>
      <c r="H10" s="20">
        <f t="shared" si="0"/>
        <v>3</v>
      </c>
      <c r="I10" s="33">
        <v>550</v>
      </c>
      <c r="J10" s="34">
        <f t="shared" si="1"/>
        <v>0</v>
      </c>
      <c r="K10" s="34"/>
      <c r="L10" s="34"/>
      <c r="M10" s="34"/>
      <c r="N10" s="34">
        <f t="shared" si="1"/>
        <v>0</v>
      </c>
      <c r="O10" s="34"/>
      <c r="P10" s="34">
        <f t="shared" si="1"/>
        <v>16.5</v>
      </c>
      <c r="Q10" s="34">
        <f t="shared" si="1"/>
        <v>0</v>
      </c>
      <c r="R10" s="19"/>
      <c r="Z10" s="14"/>
      <c r="AA10" s="12"/>
    </row>
    <row r="11" spans="2:27" ht="66.900000000000006" customHeight="1" x14ac:dyDescent="0.25">
      <c r="B11" s="18"/>
      <c r="C11" s="20">
        <f t="shared" ref="C11:C13" si="2">C10+1</f>
        <v>6</v>
      </c>
      <c r="D11" s="20">
        <v>22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510</v>
      </c>
      <c r="J11" s="34">
        <f t="shared" si="1"/>
        <v>0</v>
      </c>
      <c r="K11" s="34"/>
      <c r="L11" s="34"/>
      <c r="M11" s="34"/>
      <c r="N11" s="34">
        <f t="shared" si="1"/>
        <v>15.3</v>
      </c>
      <c r="O11" s="34">
        <f t="shared" si="1"/>
        <v>0</v>
      </c>
      <c r="P11" s="34"/>
      <c r="Q11" s="34">
        <f t="shared" si="1"/>
        <v>0</v>
      </c>
      <c r="R11" s="19"/>
      <c r="Z11" s="14"/>
      <c r="AA11" s="12"/>
    </row>
    <row r="12" spans="2:27" ht="66.900000000000006" customHeight="1" x14ac:dyDescent="0.25">
      <c r="B12" s="18"/>
      <c r="C12" s="20">
        <f t="shared" si="2"/>
        <v>7</v>
      </c>
      <c r="D12" s="20">
        <v>18</v>
      </c>
      <c r="E12" s="32" t="s">
        <v>19</v>
      </c>
      <c r="F12" s="20"/>
      <c r="G12" s="37" t="s">
        <v>22</v>
      </c>
      <c r="H12" s="20">
        <f>1*1</f>
        <v>1</v>
      </c>
      <c r="I12" s="33">
        <v>340</v>
      </c>
      <c r="J12" s="34">
        <f t="shared" si="1"/>
        <v>0</v>
      </c>
      <c r="K12" s="34"/>
      <c r="L12" s="34">
        <f t="shared" si="1"/>
        <v>3.4</v>
      </c>
      <c r="M12" s="34">
        <f t="shared" si="1"/>
        <v>0</v>
      </c>
      <c r="N12" s="34">
        <f t="shared" si="1"/>
        <v>0</v>
      </c>
      <c r="O12" s="34">
        <f t="shared" si="1"/>
        <v>0</v>
      </c>
      <c r="P12" s="34"/>
      <c r="Q12" s="34">
        <f t="shared" si="1"/>
        <v>0</v>
      </c>
      <c r="R12" s="19"/>
      <c r="Z12" s="14"/>
      <c r="AA12" s="12"/>
    </row>
    <row r="13" spans="2:27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21</v>
      </c>
      <c r="H13" s="20">
        <f>2*1</f>
        <v>2</v>
      </c>
      <c r="I13" s="33">
        <v>280</v>
      </c>
      <c r="J13" s="34">
        <f t="shared" si="1"/>
        <v>0</v>
      </c>
      <c r="K13" s="34"/>
      <c r="L13" s="34"/>
      <c r="M13" s="34"/>
      <c r="N13" s="34">
        <f t="shared" si="1"/>
        <v>0</v>
      </c>
      <c r="O13" s="34"/>
      <c r="P13" s="34">
        <f t="shared" si="1"/>
        <v>5.6</v>
      </c>
      <c r="Q13" s="34">
        <f t="shared" si="1"/>
        <v>0</v>
      </c>
      <c r="R13" s="19"/>
      <c r="Z13" s="14"/>
      <c r="AA13" s="12"/>
    </row>
    <row r="14" spans="2:27" ht="66.900000000000006" customHeight="1" x14ac:dyDescent="0.25">
      <c r="B14" s="18"/>
      <c r="C14" s="20">
        <f>C13+1</f>
        <v>9</v>
      </c>
      <c r="D14" s="20">
        <v>32</v>
      </c>
      <c r="E14" s="32" t="s">
        <v>19</v>
      </c>
      <c r="F14" s="20"/>
      <c r="G14" s="37" t="s">
        <v>20</v>
      </c>
      <c r="H14" s="20">
        <f>3*1</f>
        <v>3</v>
      </c>
      <c r="I14" s="33">
        <v>280</v>
      </c>
      <c r="J14" s="34">
        <f t="shared" si="1"/>
        <v>0</v>
      </c>
      <c r="K14" s="34"/>
      <c r="L14" s="34"/>
      <c r="M14" s="34"/>
      <c r="N14" s="34">
        <f t="shared" si="1"/>
        <v>0</v>
      </c>
      <c r="O14" s="34">
        <f t="shared" si="1"/>
        <v>0</v>
      </c>
      <c r="P14" s="34">
        <f t="shared" si="1"/>
        <v>0</v>
      </c>
      <c r="Q14" s="34">
        <f t="shared" si="1"/>
        <v>8.4</v>
      </c>
      <c r="R14" s="19"/>
      <c r="Z14" s="14"/>
      <c r="AA14" s="12"/>
    </row>
    <row r="15" spans="2:27" ht="66.900000000000006" customHeight="1" x14ac:dyDescent="0.25">
      <c r="B15" s="18"/>
      <c r="C15" s="20">
        <f t="shared" ref="C15" si="3">C14+1</f>
        <v>10</v>
      </c>
      <c r="D15" s="20">
        <v>20</v>
      </c>
      <c r="E15" s="32" t="s">
        <v>19</v>
      </c>
      <c r="F15" s="20"/>
      <c r="G15" s="37" t="s">
        <v>21</v>
      </c>
      <c r="H15" s="20">
        <f>2*1</f>
        <v>2</v>
      </c>
      <c r="I15" s="33">
        <v>360</v>
      </c>
      <c r="J15" s="34"/>
      <c r="K15" s="34"/>
      <c r="L15" s="34"/>
      <c r="M15" s="34">
        <f t="shared" si="1"/>
        <v>7.2</v>
      </c>
      <c r="N15" s="34">
        <f t="shared" si="1"/>
        <v>0</v>
      </c>
      <c r="O15" s="34">
        <f t="shared" si="1"/>
        <v>0</v>
      </c>
      <c r="P15" s="34">
        <f t="shared" si="1"/>
        <v>0</v>
      </c>
      <c r="Q15" s="34"/>
      <c r="R15" s="19"/>
      <c r="Z15" s="14"/>
      <c r="AA15" s="12"/>
    </row>
    <row r="16" spans="2:27" ht="66.900000000000006" customHeight="1" x14ac:dyDescent="0.25">
      <c r="B16" s="18"/>
      <c r="C16" s="20">
        <f t="shared" ref="C16" si="4">C15+1</f>
        <v>11</v>
      </c>
      <c r="D16" s="20">
        <v>22</v>
      </c>
      <c r="E16" s="32" t="s">
        <v>19</v>
      </c>
      <c r="F16" s="20"/>
      <c r="G16" s="37" t="s">
        <v>21</v>
      </c>
      <c r="H16" s="20">
        <f>2*1</f>
        <v>2</v>
      </c>
      <c r="I16" s="33">
        <v>570</v>
      </c>
      <c r="J16" s="34"/>
      <c r="K16" s="34"/>
      <c r="L16" s="34"/>
      <c r="M16" s="34"/>
      <c r="N16" s="34">
        <f t="shared" si="1"/>
        <v>11.4</v>
      </c>
      <c r="O16" s="34"/>
      <c r="P16" s="34"/>
      <c r="Q16" s="34"/>
      <c r="R16" s="19"/>
      <c r="Z16" s="14"/>
      <c r="AA16" s="12"/>
    </row>
    <row r="17" spans="2:27" ht="66.900000000000006" customHeight="1" x14ac:dyDescent="0.25">
      <c r="B17" s="18"/>
      <c r="C17" s="20">
        <f t="shared" ref="C17" si="5">C16+1</f>
        <v>12</v>
      </c>
      <c r="D17" s="20">
        <v>25</v>
      </c>
      <c r="E17" s="32" t="s">
        <v>19</v>
      </c>
      <c r="F17" s="20"/>
      <c r="G17" s="37" t="s">
        <v>20</v>
      </c>
      <c r="H17" s="20">
        <f>3*1</f>
        <v>3</v>
      </c>
      <c r="I17" s="33">
        <v>550</v>
      </c>
      <c r="J17" s="34"/>
      <c r="K17" s="34"/>
      <c r="L17" s="34"/>
      <c r="M17" s="34"/>
      <c r="N17" s="34">
        <f t="shared" si="1"/>
        <v>0</v>
      </c>
      <c r="O17" s="34">
        <f t="shared" si="1"/>
        <v>16.5</v>
      </c>
      <c r="P17" s="34"/>
      <c r="Q17" s="34"/>
      <c r="R17" s="19"/>
      <c r="Z17" s="14"/>
      <c r="AA17" s="12"/>
    </row>
    <row r="18" spans="2:27" ht="66.900000000000006" customHeight="1" x14ac:dyDescent="0.25">
      <c r="B18" s="18"/>
      <c r="C18" s="20">
        <f t="shared" ref="C18" si="6">C17+1</f>
        <v>13</v>
      </c>
      <c r="D18" s="20">
        <v>22</v>
      </c>
      <c r="E18" s="32" t="s">
        <v>19</v>
      </c>
      <c r="F18" s="20"/>
      <c r="G18" s="37" t="s">
        <v>21</v>
      </c>
      <c r="H18" s="20">
        <f>2*1</f>
        <v>2</v>
      </c>
      <c r="I18" s="33">
        <v>550</v>
      </c>
      <c r="J18" s="34"/>
      <c r="K18" s="34"/>
      <c r="L18" s="34"/>
      <c r="M18" s="34"/>
      <c r="N18" s="34">
        <f t="shared" si="1"/>
        <v>11</v>
      </c>
      <c r="O18" s="34">
        <f t="shared" si="1"/>
        <v>0</v>
      </c>
      <c r="P18" s="34">
        <f t="shared" si="1"/>
        <v>0</v>
      </c>
      <c r="Q18" s="34"/>
      <c r="R18" s="19"/>
      <c r="Z18" s="14"/>
      <c r="AA18" s="12"/>
    </row>
    <row r="19" spans="2:27" ht="66.900000000000006" customHeight="1" x14ac:dyDescent="0.25">
      <c r="B19" s="18"/>
      <c r="C19" s="20">
        <f t="shared" ref="C19:C22" si="7">C18+1</f>
        <v>14</v>
      </c>
      <c r="D19" s="20">
        <v>32</v>
      </c>
      <c r="E19" s="32" t="s">
        <v>19</v>
      </c>
      <c r="F19" s="20"/>
      <c r="G19" s="37" t="s">
        <v>29</v>
      </c>
      <c r="H19" s="20">
        <f>4*1</f>
        <v>4</v>
      </c>
      <c r="I19" s="33">
        <v>530</v>
      </c>
      <c r="J19" s="34"/>
      <c r="K19" s="34"/>
      <c r="L19" s="34"/>
      <c r="M19" s="34">
        <f t="shared" si="1"/>
        <v>0</v>
      </c>
      <c r="N19" s="34">
        <f t="shared" si="1"/>
        <v>0</v>
      </c>
      <c r="O19" s="34"/>
      <c r="P19" s="34"/>
      <c r="Q19" s="34">
        <f t="shared" si="1"/>
        <v>21.2</v>
      </c>
      <c r="R19" s="19"/>
      <c r="Z19" s="14"/>
      <c r="AA19" s="12"/>
    </row>
    <row r="20" spans="2:27" ht="66.900000000000006" customHeight="1" x14ac:dyDescent="0.25">
      <c r="B20" s="18"/>
      <c r="C20" s="20">
        <f t="shared" si="7"/>
        <v>15</v>
      </c>
      <c r="D20" s="20">
        <v>14</v>
      </c>
      <c r="E20" s="32" t="s">
        <v>19</v>
      </c>
      <c r="F20" s="20"/>
      <c r="G20" s="37" t="s">
        <v>22</v>
      </c>
      <c r="H20" s="20">
        <f>1*1</f>
        <v>1</v>
      </c>
      <c r="I20" s="33">
        <v>340</v>
      </c>
      <c r="J20" s="34"/>
      <c r="K20" s="34">
        <f t="shared" si="1"/>
        <v>3.4</v>
      </c>
      <c r="L20" s="34"/>
      <c r="M20" s="34">
        <f t="shared" si="1"/>
        <v>0</v>
      </c>
      <c r="N20" s="34">
        <f t="shared" si="1"/>
        <v>0</v>
      </c>
      <c r="O20" s="34">
        <f t="shared" si="1"/>
        <v>0</v>
      </c>
      <c r="P20" s="34"/>
      <c r="Q20" s="34">
        <f t="shared" si="1"/>
        <v>0</v>
      </c>
      <c r="R20" s="19"/>
      <c r="Z20" s="14"/>
      <c r="AA20" s="12"/>
    </row>
    <row r="21" spans="2:27" ht="66.900000000000006" customHeight="1" x14ac:dyDescent="0.25">
      <c r="B21" s="18"/>
      <c r="C21" s="20">
        <f t="shared" si="7"/>
        <v>16</v>
      </c>
      <c r="D21" s="20">
        <v>22</v>
      </c>
      <c r="E21" s="32" t="s">
        <v>19</v>
      </c>
      <c r="F21" s="20"/>
      <c r="G21" s="37" t="s">
        <v>22</v>
      </c>
      <c r="H21" s="20">
        <f>1*1</f>
        <v>1</v>
      </c>
      <c r="I21" s="33">
        <v>255</v>
      </c>
      <c r="J21" s="34"/>
      <c r="K21" s="34">
        <f t="shared" si="1"/>
        <v>0</v>
      </c>
      <c r="L21" s="34">
        <f t="shared" si="1"/>
        <v>0</v>
      </c>
      <c r="M21" s="34"/>
      <c r="N21" s="34">
        <f t="shared" si="1"/>
        <v>2.5499999999999998</v>
      </c>
      <c r="O21" s="34"/>
      <c r="P21" s="34"/>
      <c r="Q21" s="34"/>
      <c r="R21" s="19"/>
      <c r="Z21" s="14"/>
      <c r="AA21" s="12"/>
    </row>
    <row r="22" spans="2:27" ht="66.900000000000006" customHeight="1" x14ac:dyDescent="0.25">
      <c r="B22" s="18"/>
      <c r="C22" s="20">
        <f t="shared" si="7"/>
        <v>17</v>
      </c>
      <c r="D22" s="20">
        <v>10</v>
      </c>
      <c r="E22" s="32" t="s">
        <v>19</v>
      </c>
      <c r="F22" s="20"/>
      <c r="G22" s="37" t="s">
        <v>30</v>
      </c>
      <c r="H22" s="20">
        <f>173*1</f>
        <v>173</v>
      </c>
      <c r="I22" s="33">
        <v>320</v>
      </c>
      <c r="J22" s="34">
        <f t="shared" si="1"/>
        <v>553.6</v>
      </c>
      <c r="K22" s="34"/>
      <c r="L22" s="34"/>
      <c r="M22" s="34"/>
      <c r="N22" s="34"/>
      <c r="O22" s="34"/>
      <c r="P22" s="34"/>
      <c r="Q22" s="34"/>
      <c r="R22" s="19"/>
      <c r="Z22" s="14"/>
      <c r="AA22" s="12"/>
    </row>
    <row r="23" spans="2:27" ht="43.5" customHeight="1" x14ac:dyDescent="0.25">
      <c r="B23" s="18"/>
      <c r="C23" s="47">
        <v>0</v>
      </c>
      <c r="D23" s="48"/>
      <c r="E23" s="48"/>
      <c r="F23" s="48"/>
      <c r="G23" s="48"/>
      <c r="H23" s="48"/>
      <c r="I23" s="20" t="s">
        <v>4</v>
      </c>
      <c r="J23" s="38">
        <f>SUM(J6:J22)</f>
        <v>553.6</v>
      </c>
      <c r="K23" s="38">
        <f>SUM(K6:K22)</f>
        <v>3.4</v>
      </c>
      <c r="L23" s="38">
        <f>SUM(L6:L22)</f>
        <v>3.4</v>
      </c>
      <c r="M23" s="38">
        <f>SUM(M6:M22)</f>
        <v>7.2</v>
      </c>
      <c r="N23" s="38">
        <f>SUM(N6:N22)</f>
        <v>56.75</v>
      </c>
      <c r="O23" s="38">
        <f>SUM(O6:O22)</f>
        <v>293.70000000000005</v>
      </c>
      <c r="P23" s="38">
        <f>SUM(P6:P22)</f>
        <v>22.1</v>
      </c>
      <c r="Q23" s="38">
        <f>SUM(Q6:Q22)</f>
        <v>29.6</v>
      </c>
      <c r="R23" s="19"/>
    </row>
    <row r="24" spans="2:27" ht="29.1" customHeight="1" x14ac:dyDescent="0.25">
      <c r="B24" s="18"/>
      <c r="C24" s="48" t="s">
        <v>2</v>
      </c>
      <c r="D24" s="48"/>
      <c r="E24" s="48"/>
      <c r="F24" s="48"/>
      <c r="G24" s="48"/>
      <c r="H24" s="48"/>
      <c r="I24" s="20" t="s">
        <v>5</v>
      </c>
      <c r="J24" s="20">
        <f>VLOOKUP(J5,Eschtal!$C$8:$E$26,3)</f>
        <v>0.61699999999999999</v>
      </c>
      <c r="K24" s="20">
        <f>VLOOKUP(K5,Eschtal!$C$8:$E$26,3)</f>
        <v>1.21</v>
      </c>
      <c r="L24" s="20">
        <f>VLOOKUP(L5,Eschtal!$C$8:$E$26,3)</f>
        <v>2</v>
      </c>
      <c r="M24" s="20">
        <f>VLOOKUP(M5,Eschtal!$C$8:$E$26,3)</f>
        <v>2.4700000000000002</v>
      </c>
      <c r="N24" s="20">
        <f>VLOOKUP(N5,Eschtal!$C$8:$E$26,3)</f>
        <v>2.98</v>
      </c>
      <c r="O24" s="20">
        <f>VLOOKUP(O5,Eschtal!$C$8:$E$26,3)</f>
        <v>3.85</v>
      </c>
      <c r="P24" s="20">
        <f>VLOOKUP(P5,Eschtal!$C$8:$E$26,3)</f>
        <v>4.83</v>
      </c>
      <c r="Q24" s="20">
        <f>VLOOKUP(Q5,Eschtal!$C$8:$E$26,3)</f>
        <v>6.31</v>
      </c>
      <c r="R24" s="19"/>
      <c r="V24" s="21" t="s">
        <v>13</v>
      </c>
    </row>
    <row r="25" spans="2:27" ht="29.1" customHeight="1" x14ac:dyDescent="0.25">
      <c r="B25" s="18"/>
      <c r="C25" s="47" t="s">
        <v>3</v>
      </c>
      <c r="D25" s="48"/>
      <c r="E25" s="48"/>
      <c r="F25" s="48"/>
      <c r="G25" s="48"/>
      <c r="H25" s="48"/>
      <c r="I25" s="22" t="s">
        <v>6</v>
      </c>
      <c r="J25" s="23">
        <f t="shared" ref="J25:Q25" si="8">J24*J23</f>
        <v>341.57120000000003</v>
      </c>
      <c r="K25" s="23">
        <f t="shared" si="8"/>
        <v>4.1139999999999999</v>
      </c>
      <c r="L25" s="23">
        <f t="shared" ref="L25:M25" si="9">L24*L23</f>
        <v>6.8</v>
      </c>
      <c r="M25" s="23">
        <f t="shared" si="9"/>
        <v>17.784000000000002</v>
      </c>
      <c r="N25" s="23">
        <f t="shared" ref="N25:O25" si="10">N24*N23</f>
        <v>169.11500000000001</v>
      </c>
      <c r="O25" s="23">
        <f t="shared" si="10"/>
        <v>1130.7450000000001</v>
      </c>
      <c r="P25" s="23">
        <f t="shared" ref="P25" si="11">P24*P23</f>
        <v>106.74300000000001</v>
      </c>
      <c r="Q25" s="23">
        <f t="shared" si="8"/>
        <v>186.77600000000001</v>
      </c>
      <c r="R25" s="19"/>
    </row>
    <row r="26" spans="2:27" ht="29.1" customHeight="1" x14ac:dyDescent="0.4">
      <c r="B26" s="18"/>
      <c r="C26" s="49" t="s">
        <v>14</v>
      </c>
      <c r="D26" s="50"/>
      <c r="E26" s="50"/>
      <c r="F26" s="50"/>
      <c r="G26" s="50"/>
      <c r="H26" s="50"/>
      <c r="I26" s="20" t="s">
        <v>6</v>
      </c>
      <c r="J26" s="51">
        <f>SUM(J25:Q25)</f>
        <v>1963.6482000000001</v>
      </c>
      <c r="K26" s="51"/>
      <c r="L26" s="51"/>
      <c r="M26" s="51"/>
      <c r="N26" s="51"/>
      <c r="O26" s="51"/>
      <c r="P26" s="51"/>
      <c r="Q26" s="51"/>
      <c r="R26" s="19"/>
    </row>
    <row r="27" spans="2:27" ht="13.5" customHeight="1" thickBot="1" x14ac:dyDescent="0.3">
      <c r="B27" s="18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19"/>
    </row>
    <row r="28" spans="2:27" ht="12.75" customHeight="1" thickBot="1" x14ac:dyDescent="0.3">
      <c r="B28" s="25"/>
      <c r="E28" s="26"/>
      <c r="F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7"/>
    </row>
    <row r="29" spans="2:27" ht="3" customHeight="1" x14ac:dyDescent="0.25">
      <c r="E29" s="28"/>
      <c r="F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7" spans="6:27" ht="12.75" customHeight="1" x14ac:dyDescent="0.25">
      <c r="G37" s="29"/>
      <c r="H37" s="29"/>
      <c r="N37" s="30"/>
      <c r="O37" s="30"/>
      <c r="P37" s="30"/>
      <c r="Q37" s="30"/>
      <c r="AA37" s="12"/>
    </row>
    <row r="38" spans="6:27" ht="12.75" customHeight="1" x14ac:dyDescent="0.25">
      <c r="F38" s="30"/>
      <c r="G38" s="29"/>
      <c r="H38" s="29"/>
      <c r="I38" s="30"/>
      <c r="J38" s="30"/>
      <c r="K38" s="30"/>
      <c r="L38" s="30"/>
      <c r="M38" s="30"/>
      <c r="N38" s="30"/>
      <c r="O38" s="30"/>
      <c r="P38" s="30"/>
      <c r="Q38" s="30"/>
      <c r="AA38" s="12"/>
    </row>
    <row r="39" spans="6:27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P39" s="30"/>
      <c r="Q39" s="30"/>
      <c r="AA39" s="12"/>
    </row>
    <row r="40" spans="6:27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P40" s="30"/>
      <c r="Q40" s="30"/>
      <c r="AA40" s="12"/>
    </row>
    <row r="41" spans="6:27" ht="12.75" customHeight="1" x14ac:dyDescent="0.25">
      <c r="F41" s="30"/>
      <c r="I41" s="30"/>
      <c r="J41" s="30"/>
      <c r="K41" s="30"/>
      <c r="L41" s="30"/>
      <c r="M41" s="30"/>
      <c r="N41" s="30"/>
      <c r="O41" s="30"/>
      <c r="P41" s="30"/>
      <c r="Q41" s="30"/>
      <c r="AA41" s="12"/>
    </row>
    <row r="42" spans="6:27" ht="30" customHeight="1" x14ac:dyDescent="0.25">
      <c r="F42" s="31"/>
      <c r="I42" s="31"/>
      <c r="J42" s="31"/>
      <c r="K42" s="31"/>
      <c r="L42" s="31"/>
      <c r="M42" s="31"/>
      <c r="N42" s="31"/>
      <c r="O42" s="31"/>
      <c r="P42" s="31"/>
      <c r="Q42" s="31"/>
      <c r="AA42" s="12"/>
    </row>
    <row r="43" spans="6:27" ht="12.75" customHeight="1" x14ac:dyDescent="0.25">
      <c r="F43" s="30"/>
      <c r="I43" s="31"/>
      <c r="J43" s="31"/>
      <c r="K43" s="31"/>
      <c r="L43" s="31"/>
      <c r="M43" s="31"/>
      <c r="N43" s="31"/>
      <c r="O43" s="31"/>
      <c r="P43" s="31"/>
      <c r="Q43" s="31"/>
      <c r="AA43" s="12"/>
    </row>
    <row r="44" spans="6:27" ht="12.75" customHeight="1" x14ac:dyDescent="0.25">
      <c r="F44" s="30"/>
      <c r="I44" s="31"/>
      <c r="J44" s="31"/>
      <c r="K44" s="31"/>
      <c r="L44" s="31"/>
      <c r="M44" s="31"/>
      <c r="N44" s="31"/>
      <c r="O44" s="31"/>
      <c r="P44" s="31"/>
      <c r="Q44" s="31"/>
      <c r="AA44" s="12"/>
    </row>
    <row r="45" spans="6:27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Q45" s="31"/>
      <c r="AA45" s="12"/>
    </row>
    <row r="46" spans="6:27" ht="12.75" customHeight="1" x14ac:dyDescent="0.25">
      <c r="F46" s="30"/>
      <c r="I46" s="31"/>
      <c r="J46" s="31"/>
      <c r="K46" s="31"/>
      <c r="L46" s="31"/>
      <c r="M46" s="31"/>
      <c r="N46" s="31"/>
      <c r="O46" s="31"/>
      <c r="P46" s="31"/>
      <c r="Q46" s="31"/>
      <c r="AA46" s="12"/>
    </row>
    <row r="47" spans="6:27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Q47" s="31"/>
      <c r="AA47" s="12"/>
    </row>
  </sheetData>
  <mergeCells count="14">
    <mergeCell ref="C23:H23"/>
    <mergeCell ref="C24:H24"/>
    <mergeCell ref="C25:H25"/>
    <mergeCell ref="C26:H26"/>
    <mergeCell ref="J26:Q26"/>
    <mergeCell ref="C3:Q3"/>
    <mergeCell ref="C4:C5"/>
    <mergeCell ref="D4:D5"/>
    <mergeCell ref="E4:E5"/>
    <mergeCell ref="F4:F5"/>
    <mergeCell ref="G4:G5"/>
    <mergeCell ref="H4:H5"/>
    <mergeCell ref="I4:I5"/>
    <mergeCell ref="J4:Q4"/>
  </mergeCells>
  <conditionalFormatting sqref="J6:Q22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133D-2875-4535-91EF-8B13739AF4FD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J12" sqref="J12: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4" t="s">
        <v>26</v>
      </c>
      <c r="D3" s="44"/>
      <c r="E3" s="44"/>
      <c r="F3" s="44"/>
      <c r="G3" s="44"/>
      <c r="H3" s="44"/>
      <c r="I3" s="44"/>
      <c r="J3" s="44"/>
      <c r="K3" s="44"/>
      <c r="L3" s="19"/>
    </row>
    <row r="4" spans="2:21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35"/>
    </row>
    <row r="5" spans="2:21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783+52</f>
        <v>835</v>
      </c>
      <c r="J6" s="34">
        <f t="shared" ref="J6:K8" si="0">IF(J$5=$D6,$H6*$I6,0)/100</f>
        <v>0</v>
      </c>
      <c r="K6" s="34">
        <f t="shared" si="0"/>
        <v>25.05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783+52</f>
        <v>835</v>
      </c>
      <c r="J7" s="34">
        <f t="shared" si="0"/>
        <v>0</v>
      </c>
      <c r="K7" s="34">
        <f t="shared" si="0"/>
        <v>25.05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25</v>
      </c>
      <c r="H8" s="20">
        <f>30*1</f>
        <v>30</v>
      </c>
      <c r="I8" s="33">
        <v>320</v>
      </c>
      <c r="J8" s="34">
        <f t="shared" si="0"/>
        <v>96</v>
      </c>
      <c r="K8" s="34"/>
      <c r="L8" s="19"/>
      <c r="T8" s="14"/>
      <c r="U8" s="12"/>
    </row>
    <row r="9" spans="2:21" ht="43.5" customHeight="1" x14ac:dyDescent="0.25">
      <c r="B9" s="18"/>
      <c r="C9" s="47">
        <v>0</v>
      </c>
      <c r="D9" s="48"/>
      <c r="E9" s="48"/>
      <c r="F9" s="48"/>
      <c r="G9" s="48"/>
      <c r="H9" s="48"/>
      <c r="I9" s="20" t="s">
        <v>4</v>
      </c>
      <c r="J9" s="38">
        <f>SUM(J6:J8)</f>
        <v>96</v>
      </c>
      <c r="K9" s="38">
        <f>SUM(K6:K8)</f>
        <v>50.1</v>
      </c>
      <c r="L9" s="19"/>
    </row>
    <row r="10" spans="2:21" ht="29.1" customHeight="1" x14ac:dyDescent="0.25">
      <c r="B10" s="18"/>
      <c r="C10" s="48" t="s">
        <v>2</v>
      </c>
      <c r="D10" s="48"/>
      <c r="E10" s="48"/>
      <c r="F10" s="48"/>
      <c r="G10" s="48"/>
      <c r="H10" s="48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7" t="s">
        <v>3</v>
      </c>
      <c r="D11" s="48"/>
      <c r="E11" s="48"/>
      <c r="F11" s="48"/>
      <c r="G11" s="48"/>
      <c r="H11" s="48"/>
      <c r="I11" s="22" t="s">
        <v>6</v>
      </c>
      <c r="J11" s="23">
        <f t="shared" ref="J11:K11" si="1">J10*J9</f>
        <v>59.231999999999999</v>
      </c>
      <c r="K11" s="23">
        <f t="shared" si="1"/>
        <v>192.88500000000002</v>
      </c>
      <c r="L11" s="19"/>
    </row>
    <row r="12" spans="2:21" ht="29.1" customHeight="1" x14ac:dyDescent="0.4">
      <c r="B12" s="18"/>
      <c r="C12" s="49" t="s">
        <v>14</v>
      </c>
      <c r="D12" s="50"/>
      <c r="E12" s="50"/>
      <c r="F12" s="50"/>
      <c r="G12" s="50"/>
      <c r="H12" s="50"/>
      <c r="I12" s="20" t="s">
        <v>6</v>
      </c>
      <c r="J12" s="51">
        <f>SUM(J11:K11)</f>
        <v>252.11700000000002</v>
      </c>
      <c r="K12" s="51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9:H9"/>
    <mergeCell ref="C10:H10"/>
    <mergeCell ref="C11:H11"/>
    <mergeCell ref="C12:H12"/>
    <mergeCell ref="J12:K12"/>
    <mergeCell ref="C3:K3"/>
    <mergeCell ref="C4:C5"/>
    <mergeCell ref="D4:D5"/>
    <mergeCell ref="E4:E5"/>
    <mergeCell ref="F4:F5"/>
    <mergeCell ref="G4:G5"/>
    <mergeCell ref="H4:H5"/>
    <mergeCell ref="I4:I5"/>
    <mergeCell ref="J4:K4"/>
  </mergeCells>
  <conditionalFormatting sqref="J6:K8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22EB-5301-4251-9867-CEF0EE277212}">
  <sheetPr>
    <tabColor rgb="FF00B050"/>
  </sheetPr>
  <dimension ref="B1:AA47"/>
  <sheetViews>
    <sheetView showGridLines="0" showZeros="0" view="pageBreakPreview" zoomScale="70" zoomScaleNormal="70" zoomScaleSheetLayoutView="70" workbookViewId="0">
      <pane ySplit="5" topLeftCell="A21" activePane="bottomLeft" state="frozen"/>
      <selection activeCell="I1" sqref="I1"/>
      <selection pane="bottomLeft" activeCell="G22" sqref="G2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7" width="18.21875" style="12" customWidth="1"/>
    <col min="18" max="18" width="2.5546875" style="12" customWidth="1"/>
    <col min="19" max="19" width="0.33203125" style="12" customWidth="1"/>
    <col min="20" max="26" width="6.5546875" style="12" customWidth="1"/>
    <col min="27" max="27" width="6.5546875" style="14" customWidth="1"/>
    <col min="28" max="16384" width="9.109375" style="12"/>
  </cols>
  <sheetData>
    <row r="1" spans="2:27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2:27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2:27" ht="56.25" customHeight="1" x14ac:dyDescent="0.25">
      <c r="B3" s="18"/>
      <c r="C3" s="44" t="s">
        <v>31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9"/>
    </row>
    <row r="4" spans="2:27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46"/>
      <c r="Q4" s="46"/>
      <c r="R4" s="35"/>
    </row>
    <row r="5" spans="2:27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36">
        <v>32</v>
      </c>
      <c r="R5" s="19"/>
    </row>
    <row r="6" spans="2:27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1" si="0">3*1</f>
        <v>3</v>
      </c>
      <c r="I6" s="33">
        <f>4343+52</f>
        <v>4395</v>
      </c>
      <c r="J6" s="34">
        <f t="shared" ref="J6:Q22" si="1">IF(J$5=$D6,$H6*$I6,0)/100</f>
        <v>0</v>
      </c>
      <c r="K6" s="34"/>
      <c r="L6" s="34"/>
      <c r="M6" s="34"/>
      <c r="N6" s="34"/>
      <c r="O6" s="34">
        <f t="shared" si="1"/>
        <v>131.85</v>
      </c>
      <c r="P6" s="34"/>
      <c r="Q6" s="34">
        <f t="shared" si="1"/>
        <v>0</v>
      </c>
      <c r="R6" s="19"/>
      <c r="Z6" s="14"/>
      <c r="AA6" s="12"/>
    </row>
    <row r="7" spans="2:27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4223+52</f>
        <v>4275</v>
      </c>
      <c r="J7" s="34">
        <f t="shared" si="1"/>
        <v>0</v>
      </c>
      <c r="K7" s="34"/>
      <c r="L7" s="34"/>
      <c r="M7" s="34"/>
      <c r="N7" s="34"/>
      <c r="O7" s="34">
        <f t="shared" si="1"/>
        <v>128.25</v>
      </c>
      <c r="P7" s="34"/>
      <c r="Q7" s="34">
        <f t="shared" si="1"/>
        <v>0</v>
      </c>
      <c r="R7" s="19"/>
      <c r="Z7" s="14"/>
      <c r="AA7" s="12"/>
    </row>
    <row r="8" spans="2:27" ht="66.900000000000006" customHeight="1" x14ac:dyDescent="0.25">
      <c r="B8" s="18"/>
      <c r="C8" s="20">
        <f>C7+1</f>
        <v>3</v>
      </c>
      <c r="D8" s="20">
        <v>25</v>
      </c>
      <c r="E8" s="32" t="s">
        <v>19</v>
      </c>
      <c r="F8" s="20"/>
      <c r="G8" s="37" t="s">
        <v>20</v>
      </c>
      <c r="H8" s="20">
        <f t="shared" si="0"/>
        <v>3</v>
      </c>
      <c r="I8" s="33">
        <v>570</v>
      </c>
      <c r="J8" s="34">
        <f t="shared" si="1"/>
        <v>0</v>
      </c>
      <c r="K8" s="34"/>
      <c r="L8" s="34"/>
      <c r="M8" s="34"/>
      <c r="N8" s="34">
        <f t="shared" si="1"/>
        <v>0</v>
      </c>
      <c r="O8" s="34">
        <f t="shared" si="1"/>
        <v>17.100000000000001</v>
      </c>
      <c r="P8" s="34">
        <f t="shared" si="1"/>
        <v>0</v>
      </c>
      <c r="Q8" s="34">
        <f t="shared" si="1"/>
        <v>0</v>
      </c>
      <c r="R8" s="19"/>
      <c r="Z8" s="14"/>
      <c r="AA8" s="12"/>
    </row>
    <row r="9" spans="2:27" ht="66.900000000000006" customHeight="1" x14ac:dyDescent="0.25">
      <c r="B9" s="18"/>
      <c r="C9" s="20">
        <f>C8+1</f>
        <v>4</v>
      </c>
      <c r="D9" s="20">
        <v>22</v>
      </c>
      <c r="E9" s="32" t="s">
        <v>19</v>
      </c>
      <c r="F9" s="20"/>
      <c r="G9" s="37" t="s">
        <v>20</v>
      </c>
      <c r="H9" s="20">
        <f t="shared" si="0"/>
        <v>3</v>
      </c>
      <c r="I9" s="33">
        <v>550</v>
      </c>
      <c r="J9" s="34">
        <f t="shared" si="1"/>
        <v>0</v>
      </c>
      <c r="K9" s="34"/>
      <c r="L9" s="34"/>
      <c r="M9" s="34"/>
      <c r="N9" s="34">
        <f t="shared" si="1"/>
        <v>16.5</v>
      </c>
      <c r="O9" s="34">
        <f t="shared" si="1"/>
        <v>0</v>
      </c>
      <c r="P9" s="34">
        <f t="shared" si="1"/>
        <v>0</v>
      </c>
      <c r="Q9" s="34">
        <f t="shared" si="1"/>
        <v>0</v>
      </c>
      <c r="R9" s="19"/>
      <c r="Z9" s="14"/>
      <c r="AA9" s="12"/>
    </row>
    <row r="10" spans="2:27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20</v>
      </c>
      <c r="H10" s="20">
        <f t="shared" si="0"/>
        <v>3</v>
      </c>
      <c r="I10" s="33">
        <v>550</v>
      </c>
      <c r="J10" s="34">
        <f t="shared" si="1"/>
        <v>0</v>
      </c>
      <c r="K10" s="34"/>
      <c r="L10" s="34"/>
      <c r="M10" s="34"/>
      <c r="N10" s="34">
        <f t="shared" si="1"/>
        <v>0</v>
      </c>
      <c r="O10" s="34"/>
      <c r="P10" s="34">
        <f t="shared" si="1"/>
        <v>16.5</v>
      </c>
      <c r="Q10" s="34">
        <f t="shared" si="1"/>
        <v>0</v>
      </c>
      <c r="R10" s="19"/>
      <c r="Z10" s="14"/>
      <c r="AA10" s="12"/>
    </row>
    <row r="11" spans="2:27" ht="66.900000000000006" customHeight="1" x14ac:dyDescent="0.25">
      <c r="B11" s="18"/>
      <c r="C11" s="20">
        <f t="shared" ref="C11:C13" si="2">C10+1</f>
        <v>6</v>
      </c>
      <c r="D11" s="20">
        <v>22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510</v>
      </c>
      <c r="J11" s="34">
        <f t="shared" si="1"/>
        <v>0</v>
      </c>
      <c r="K11" s="34"/>
      <c r="L11" s="34"/>
      <c r="M11" s="34"/>
      <c r="N11" s="34">
        <f t="shared" si="1"/>
        <v>15.3</v>
      </c>
      <c r="O11" s="34">
        <f t="shared" si="1"/>
        <v>0</v>
      </c>
      <c r="P11" s="34"/>
      <c r="Q11" s="34">
        <f t="shared" si="1"/>
        <v>0</v>
      </c>
      <c r="R11" s="19"/>
      <c r="Z11" s="14"/>
      <c r="AA11" s="12"/>
    </row>
    <row r="12" spans="2:27" ht="66.900000000000006" customHeight="1" x14ac:dyDescent="0.25">
      <c r="B12" s="18"/>
      <c r="C12" s="20">
        <f t="shared" si="2"/>
        <v>7</v>
      </c>
      <c r="D12" s="20">
        <v>18</v>
      </c>
      <c r="E12" s="32" t="s">
        <v>19</v>
      </c>
      <c r="F12" s="20"/>
      <c r="G12" s="37" t="s">
        <v>22</v>
      </c>
      <c r="H12" s="20">
        <f>1*1</f>
        <v>1</v>
      </c>
      <c r="I12" s="33">
        <v>340</v>
      </c>
      <c r="J12" s="34">
        <f t="shared" si="1"/>
        <v>0</v>
      </c>
      <c r="K12" s="34"/>
      <c r="L12" s="34">
        <f t="shared" si="1"/>
        <v>3.4</v>
      </c>
      <c r="M12" s="34">
        <f t="shared" si="1"/>
        <v>0</v>
      </c>
      <c r="N12" s="34">
        <f t="shared" si="1"/>
        <v>0</v>
      </c>
      <c r="O12" s="34">
        <f t="shared" si="1"/>
        <v>0</v>
      </c>
      <c r="P12" s="34"/>
      <c r="Q12" s="34">
        <f t="shared" si="1"/>
        <v>0</v>
      </c>
      <c r="R12" s="19"/>
      <c r="Z12" s="14"/>
      <c r="AA12" s="12"/>
    </row>
    <row r="13" spans="2:27" ht="66.900000000000006" customHeight="1" x14ac:dyDescent="0.25">
      <c r="B13" s="18"/>
      <c r="C13" s="20">
        <f t="shared" si="2"/>
        <v>8</v>
      </c>
      <c r="D13" s="20">
        <v>32</v>
      </c>
      <c r="E13" s="32" t="s">
        <v>19</v>
      </c>
      <c r="F13" s="20"/>
      <c r="G13" s="37" t="s">
        <v>29</v>
      </c>
      <c r="H13" s="20">
        <f>4*1</f>
        <v>4</v>
      </c>
      <c r="I13" s="33">
        <v>280</v>
      </c>
      <c r="J13" s="34">
        <f t="shared" si="1"/>
        <v>0</v>
      </c>
      <c r="K13" s="34"/>
      <c r="L13" s="34"/>
      <c r="M13" s="34"/>
      <c r="N13" s="34">
        <f t="shared" si="1"/>
        <v>0</v>
      </c>
      <c r="O13" s="34">
        <f t="shared" si="1"/>
        <v>0</v>
      </c>
      <c r="P13" s="34">
        <f t="shared" si="1"/>
        <v>0</v>
      </c>
      <c r="Q13" s="34">
        <f t="shared" si="1"/>
        <v>11.2</v>
      </c>
      <c r="R13" s="19"/>
      <c r="Z13" s="14"/>
      <c r="AA13" s="12"/>
    </row>
    <row r="14" spans="2:27" ht="66.900000000000006" customHeight="1" x14ac:dyDescent="0.25">
      <c r="B14" s="18"/>
      <c r="C14" s="20">
        <f t="shared" ref="C14:C22" si="3">C13+1</f>
        <v>9</v>
      </c>
      <c r="D14" s="20">
        <v>20</v>
      </c>
      <c r="E14" s="32" t="s">
        <v>19</v>
      </c>
      <c r="F14" s="20"/>
      <c r="G14" s="37" t="s">
        <v>21</v>
      </c>
      <c r="H14" s="20">
        <f>2*1</f>
        <v>2</v>
      </c>
      <c r="I14" s="33">
        <v>350</v>
      </c>
      <c r="J14" s="34"/>
      <c r="K14" s="34"/>
      <c r="L14" s="34"/>
      <c r="M14" s="34">
        <f t="shared" si="1"/>
        <v>7</v>
      </c>
      <c r="N14" s="34">
        <f t="shared" si="1"/>
        <v>0</v>
      </c>
      <c r="O14" s="34">
        <f t="shared" si="1"/>
        <v>0</v>
      </c>
      <c r="P14" s="34">
        <f t="shared" si="1"/>
        <v>0</v>
      </c>
      <c r="Q14" s="34"/>
      <c r="R14" s="19"/>
      <c r="Z14" s="14"/>
      <c r="AA14" s="12"/>
    </row>
    <row r="15" spans="2:27" ht="66.900000000000006" customHeight="1" x14ac:dyDescent="0.25">
      <c r="B15" s="18"/>
      <c r="C15" s="20">
        <f t="shared" si="3"/>
        <v>10</v>
      </c>
      <c r="D15" s="20">
        <v>22</v>
      </c>
      <c r="E15" s="32" t="s">
        <v>19</v>
      </c>
      <c r="F15" s="20"/>
      <c r="G15" s="37" t="s">
        <v>21</v>
      </c>
      <c r="H15" s="20">
        <f>2*1</f>
        <v>2</v>
      </c>
      <c r="I15" s="33">
        <v>570</v>
      </c>
      <c r="J15" s="34"/>
      <c r="K15" s="34"/>
      <c r="L15" s="34"/>
      <c r="M15" s="34"/>
      <c r="N15" s="34">
        <f t="shared" si="1"/>
        <v>11.4</v>
      </c>
      <c r="O15" s="34"/>
      <c r="P15" s="34"/>
      <c r="Q15" s="34"/>
      <c r="R15" s="19"/>
      <c r="Z15" s="14"/>
      <c r="AA15" s="12"/>
    </row>
    <row r="16" spans="2:27" ht="66.900000000000006" customHeight="1" x14ac:dyDescent="0.25">
      <c r="B16" s="18"/>
      <c r="C16" s="20">
        <f t="shared" si="3"/>
        <v>11</v>
      </c>
      <c r="D16" s="20">
        <v>28</v>
      </c>
      <c r="E16" s="32" t="s">
        <v>19</v>
      </c>
      <c r="F16" s="20"/>
      <c r="G16" s="37" t="s">
        <v>21</v>
      </c>
      <c r="H16" s="20">
        <f>2*1</f>
        <v>2</v>
      </c>
      <c r="I16" s="33">
        <v>550</v>
      </c>
      <c r="J16" s="34"/>
      <c r="K16" s="34"/>
      <c r="L16" s="34"/>
      <c r="M16" s="34"/>
      <c r="N16" s="34">
        <f t="shared" si="1"/>
        <v>0</v>
      </c>
      <c r="O16" s="34">
        <f t="shared" si="1"/>
        <v>0</v>
      </c>
      <c r="P16" s="34">
        <f t="shared" si="1"/>
        <v>11</v>
      </c>
      <c r="Q16" s="34"/>
      <c r="R16" s="19"/>
      <c r="Z16" s="14"/>
      <c r="AA16" s="12"/>
    </row>
    <row r="17" spans="2:27" ht="66.900000000000006" customHeight="1" x14ac:dyDescent="0.25">
      <c r="B17" s="18"/>
      <c r="C17" s="20">
        <f t="shared" si="3"/>
        <v>12</v>
      </c>
      <c r="D17" s="20">
        <v>22</v>
      </c>
      <c r="E17" s="32" t="s">
        <v>19</v>
      </c>
      <c r="F17" s="20"/>
      <c r="G17" s="37" t="s">
        <v>21</v>
      </c>
      <c r="H17" s="20">
        <f>2*1</f>
        <v>2</v>
      </c>
      <c r="I17" s="33">
        <v>550</v>
      </c>
      <c r="J17" s="34"/>
      <c r="K17" s="34"/>
      <c r="L17" s="34"/>
      <c r="M17" s="34"/>
      <c r="N17" s="34">
        <f t="shared" si="1"/>
        <v>11</v>
      </c>
      <c r="O17" s="34">
        <f t="shared" si="1"/>
        <v>0</v>
      </c>
      <c r="P17" s="34">
        <f t="shared" si="1"/>
        <v>0</v>
      </c>
      <c r="Q17" s="34"/>
      <c r="R17" s="19"/>
      <c r="Z17" s="14"/>
      <c r="AA17" s="12"/>
    </row>
    <row r="18" spans="2:27" ht="66.900000000000006" customHeight="1" x14ac:dyDescent="0.25">
      <c r="B18" s="18"/>
      <c r="C18" s="20">
        <f t="shared" si="3"/>
        <v>13</v>
      </c>
      <c r="D18" s="20">
        <v>28</v>
      </c>
      <c r="E18" s="32" t="s">
        <v>19</v>
      </c>
      <c r="F18" s="20"/>
      <c r="G18" s="37" t="s">
        <v>21</v>
      </c>
      <c r="H18" s="20">
        <f>2*1</f>
        <v>2</v>
      </c>
      <c r="I18" s="33">
        <v>530</v>
      </c>
      <c r="J18" s="34"/>
      <c r="K18" s="34"/>
      <c r="L18" s="34"/>
      <c r="M18" s="34"/>
      <c r="N18" s="34">
        <f t="shared" si="1"/>
        <v>0</v>
      </c>
      <c r="O18" s="34">
        <f t="shared" si="1"/>
        <v>0</v>
      </c>
      <c r="P18" s="34">
        <f t="shared" si="1"/>
        <v>10.6</v>
      </c>
      <c r="Q18" s="34"/>
      <c r="R18" s="19"/>
      <c r="Z18" s="14"/>
      <c r="AA18" s="12"/>
    </row>
    <row r="19" spans="2:27" ht="66.900000000000006" customHeight="1" x14ac:dyDescent="0.25">
      <c r="B19" s="18"/>
      <c r="C19" s="20">
        <f t="shared" si="3"/>
        <v>14</v>
      </c>
      <c r="D19" s="20">
        <v>32</v>
      </c>
      <c r="E19" s="32" t="s">
        <v>19</v>
      </c>
      <c r="F19" s="20"/>
      <c r="G19" s="37" t="s">
        <v>21</v>
      </c>
      <c r="H19" s="20">
        <f>2*1</f>
        <v>2</v>
      </c>
      <c r="I19" s="33">
        <v>530</v>
      </c>
      <c r="J19" s="34"/>
      <c r="K19" s="34"/>
      <c r="L19" s="34"/>
      <c r="M19" s="34">
        <f t="shared" si="1"/>
        <v>0</v>
      </c>
      <c r="N19" s="34">
        <f t="shared" si="1"/>
        <v>0</v>
      </c>
      <c r="O19" s="34"/>
      <c r="P19" s="34"/>
      <c r="Q19" s="34">
        <f t="shared" si="1"/>
        <v>10.6</v>
      </c>
      <c r="R19" s="19"/>
      <c r="Z19" s="14"/>
      <c r="AA19" s="12"/>
    </row>
    <row r="20" spans="2:27" ht="66.900000000000006" customHeight="1" x14ac:dyDescent="0.25">
      <c r="B20" s="18"/>
      <c r="C20" s="20">
        <f t="shared" si="3"/>
        <v>15</v>
      </c>
      <c r="D20" s="20">
        <v>14</v>
      </c>
      <c r="E20" s="32" t="s">
        <v>19</v>
      </c>
      <c r="F20" s="20"/>
      <c r="G20" s="37" t="s">
        <v>22</v>
      </c>
      <c r="H20" s="20">
        <f>1*1</f>
        <v>1</v>
      </c>
      <c r="I20" s="33">
        <v>340</v>
      </c>
      <c r="J20" s="34"/>
      <c r="K20" s="34">
        <f t="shared" si="1"/>
        <v>3.4</v>
      </c>
      <c r="L20" s="34"/>
      <c r="M20" s="34">
        <f t="shared" si="1"/>
        <v>0</v>
      </c>
      <c r="N20" s="34">
        <f t="shared" si="1"/>
        <v>0</v>
      </c>
      <c r="O20" s="34">
        <f t="shared" si="1"/>
        <v>0</v>
      </c>
      <c r="P20" s="34"/>
      <c r="Q20" s="34">
        <f t="shared" si="1"/>
        <v>0</v>
      </c>
      <c r="R20" s="19"/>
      <c r="Z20" s="14"/>
      <c r="AA20" s="12"/>
    </row>
    <row r="21" spans="2:27" ht="66.900000000000006" customHeight="1" x14ac:dyDescent="0.25">
      <c r="B21" s="18"/>
      <c r="C21" s="20">
        <f t="shared" si="3"/>
        <v>16</v>
      </c>
      <c r="D21" s="20">
        <v>20</v>
      </c>
      <c r="E21" s="32" t="s">
        <v>19</v>
      </c>
      <c r="F21" s="20"/>
      <c r="G21" s="37" t="s">
        <v>22</v>
      </c>
      <c r="H21" s="20">
        <f>1*1</f>
        <v>1</v>
      </c>
      <c r="I21" s="33">
        <v>270</v>
      </c>
      <c r="J21" s="34"/>
      <c r="K21" s="34">
        <f t="shared" si="1"/>
        <v>0</v>
      </c>
      <c r="L21" s="34">
        <f t="shared" si="1"/>
        <v>0</v>
      </c>
      <c r="M21" s="34">
        <f t="shared" si="1"/>
        <v>2.7</v>
      </c>
      <c r="N21" s="34">
        <f t="shared" si="1"/>
        <v>0</v>
      </c>
      <c r="O21" s="34"/>
      <c r="P21" s="34"/>
      <c r="Q21" s="34"/>
      <c r="R21" s="19"/>
      <c r="Z21" s="14"/>
      <c r="AA21" s="12"/>
    </row>
    <row r="22" spans="2:27" ht="66.900000000000006" customHeight="1" x14ac:dyDescent="0.25">
      <c r="B22" s="18"/>
      <c r="C22" s="20">
        <f t="shared" si="3"/>
        <v>17</v>
      </c>
      <c r="D22" s="20">
        <v>10</v>
      </c>
      <c r="E22" s="32" t="s">
        <v>19</v>
      </c>
      <c r="F22" s="20"/>
      <c r="G22" s="37" t="s">
        <v>30</v>
      </c>
      <c r="H22" s="20">
        <f>173*1</f>
        <v>173</v>
      </c>
      <c r="I22" s="33">
        <v>320</v>
      </c>
      <c r="J22" s="34">
        <f t="shared" si="1"/>
        <v>553.6</v>
      </c>
      <c r="K22" s="34"/>
      <c r="L22" s="34"/>
      <c r="M22" s="34"/>
      <c r="N22" s="34"/>
      <c r="O22" s="34"/>
      <c r="P22" s="34"/>
      <c r="Q22" s="34"/>
      <c r="R22" s="19"/>
      <c r="Z22" s="14"/>
      <c r="AA22" s="12"/>
    </row>
    <row r="23" spans="2:27" ht="43.5" customHeight="1" x14ac:dyDescent="0.25">
      <c r="B23" s="18"/>
      <c r="C23" s="47">
        <v>0</v>
      </c>
      <c r="D23" s="48"/>
      <c r="E23" s="48"/>
      <c r="F23" s="48"/>
      <c r="G23" s="48"/>
      <c r="H23" s="48"/>
      <c r="I23" s="20" t="s">
        <v>4</v>
      </c>
      <c r="J23" s="38">
        <f>SUM(J6:J22)</f>
        <v>553.6</v>
      </c>
      <c r="K23" s="38">
        <f>SUM(K6:K22)</f>
        <v>3.4</v>
      </c>
      <c r="L23" s="38">
        <f>SUM(L6:L22)</f>
        <v>3.4</v>
      </c>
      <c r="M23" s="38">
        <f>SUM(M6:M22)</f>
        <v>9.6999999999999993</v>
      </c>
      <c r="N23" s="38">
        <f>SUM(N6:N22)</f>
        <v>54.2</v>
      </c>
      <c r="O23" s="38">
        <f>SUM(O6:O22)</f>
        <v>277.20000000000005</v>
      </c>
      <c r="P23" s="38">
        <f>SUM(P6:P22)</f>
        <v>38.1</v>
      </c>
      <c r="Q23" s="38">
        <f>SUM(Q6:Q22)</f>
        <v>21.799999999999997</v>
      </c>
      <c r="R23" s="19"/>
    </row>
    <row r="24" spans="2:27" ht="29.1" customHeight="1" x14ac:dyDescent="0.25">
      <c r="B24" s="18"/>
      <c r="C24" s="48" t="s">
        <v>2</v>
      </c>
      <c r="D24" s="48"/>
      <c r="E24" s="48"/>
      <c r="F24" s="48"/>
      <c r="G24" s="48"/>
      <c r="H24" s="48"/>
      <c r="I24" s="20" t="s">
        <v>5</v>
      </c>
      <c r="J24" s="20">
        <f>VLOOKUP(J5,Eschtal!$C$8:$E$26,3)</f>
        <v>0.61699999999999999</v>
      </c>
      <c r="K24" s="20">
        <f>VLOOKUP(K5,Eschtal!$C$8:$E$26,3)</f>
        <v>1.21</v>
      </c>
      <c r="L24" s="20">
        <f>VLOOKUP(L5,Eschtal!$C$8:$E$26,3)</f>
        <v>2</v>
      </c>
      <c r="M24" s="20">
        <f>VLOOKUP(M5,Eschtal!$C$8:$E$26,3)</f>
        <v>2.4700000000000002</v>
      </c>
      <c r="N24" s="20">
        <f>VLOOKUP(N5,Eschtal!$C$8:$E$26,3)</f>
        <v>2.98</v>
      </c>
      <c r="O24" s="20">
        <f>VLOOKUP(O5,Eschtal!$C$8:$E$26,3)</f>
        <v>3.85</v>
      </c>
      <c r="P24" s="20">
        <f>VLOOKUP(P5,Eschtal!$C$8:$E$26,3)</f>
        <v>4.83</v>
      </c>
      <c r="Q24" s="20">
        <f>VLOOKUP(Q5,Eschtal!$C$8:$E$26,3)</f>
        <v>6.31</v>
      </c>
      <c r="R24" s="19"/>
      <c r="V24" s="21" t="s">
        <v>13</v>
      </c>
    </row>
    <row r="25" spans="2:27" ht="29.1" customHeight="1" x14ac:dyDescent="0.25">
      <c r="B25" s="18"/>
      <c r="C25" s="47" t="s">
        <v>3</v>
      </c>
      <c r="D25" s="48"/>
      <c r="E25" s="48"/>
      <c r="F25" s="48"/>
      <c r="G25" s="48"/>
      <c r="H25" s="48"/>
      <c r="I25" s="22" t="s">
        <v>6</v>
      </c>
      <c r="J25" s="23">
        <f t="shared" ref="J25:Q25" si="4">J24*J23</f>
        <v>341.57120000000003</v>
      </c>
      <c r="K25" s="23">
        <f t="shared" si="4"/>
        <v>4.1139999999999999</v>
      </c>
      <c r="L25" s="23">
        <f t="shared" si="4"/>
        <v>6.8</v>
      </c>
      <c r="M25" s="23">
        <f t="shared" si="4"/>
        <v>23.959</v>
      </c>
      <c r="N25" s="23">
        <f t="shared" si="4"/>
        <v>161.51600000000002</v>
      </c>
      <c r="O25" s="23">
        <f t="shared" si="4"/>
        <v>1067.2200000000003</v>
      </c>
      <c r="P25" s="23">
        <f t="shared" si="4"/>
        <v>184.023</v>
      </c>
      <c r="Q25" s="23">
        <f t="shared" si="4"/>
        <v>137.55799999999996</v>
      </c>
      <c r="R25" s="19"/>
    </row>
    <row r="26" spans="2:27" ht="29.1" customHeight="1" x14ac:dyDescent="0.4">
      <c r="B26" s="18"/>
      <c r="C26" s="49" t="s">
        <v>14</v>
      </c>
      <c r="D26" s="50"/>
      <c r="E26" s="50"/>
      <c r="F26" s="50"/>
      <c r="G26" s="50"/>
      <c r="H26" s="50"/>
      <c r="I26" s="20" t="s">
        <v>6</v>
      </c>
      <c r="J26" s="51">
        <f>SUM(J25:Q25)</f>
        <v>1926.7612000000001</v>
      </c>
      <c r="K26" s="51"/>
      <c r="L26" s="51"/>
      <c r="M26" s="51"/>
      <c r="N26" s="51"/>
      <c r="O26" s="51"/>
      <c r="P26" s="51"/>
      <c r="Q26" s="51"/>
      <c r="R26" s="19"/>
    </row>
    <row r="27" spans="2:27" ht="13.5" customHeight="1" thickBot="1" x14ac:dyDescent="0.3">
      <c r="B27" s="18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19"/>
    </row>
    <row r="28" spans="2:27" ht="12.75" customHeight="1" thickBot="1" x14ac:dyDescent="0.3">
      <c r="B28" s="25"/>
      <c r="E28" s="26"/>
      <c r="F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7"/>
    </row>
    <row r="29" spans="2:27" ht="3" customHeight="1" x14ac:dyDescent="0.25">
      <c r="E29" s="28"/>
      <c r="F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7" spans="6:27" ht="12.75" customHeight="1" x14ac:dyDescent="0.25">
      <c r="G37" s="29"/>
      <c r="H37" s="29"/>
      <c r="N37" s="30"/>
      <c r="O37" s="30"/>
      <c r="P37" s="30"/>
      <c r="Q37" s="30"/>
      <c r="AA37" s="12"/>
    </row>
    <row r="38" spans="6:27" ht="12.75" customHeight="1" x14ac:dyDescent="0.25">
      <c r="F38" s="30"/>
      <c r="G38" s="29"/>
      <c r="H38" s="29"/>
      <c r="I38" s="30"/>
      <c r="J38" s="30"/>
      <c r="K38" s="30"/>
      <c r="L38" s="30"/>
      <c r="M38" s="30"/>
      <c r="N38" s="30"/>
      <c r="O38" s="30"/>
      <c r="P38" s="30"/>
      <c r="Q38" s="30"/>
      <c r="AA38" s="12"/>
    </row>
    <row r="39" spans="6:27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P39" s="30"/>
      <c r="Q39" s="30"/>
      <c r="AA39" s="12"/>
    </row>
    <row r="40" spans="6:27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P40" s="30"/>
      <c r="Q40" s="30"/>
      <c r="AA40" s="12"/>
    </row>
    <row r="41" spans="6:27" ht="12.75" customHeight="1" x14ac:dyDescent="0.25">
      <c r="F41" s="30"/>
      <c r="I41" s="30"/>
      <c r="J41" s="30"/>
      <c r="K41" s="30"/>
      <c r="L41" s="30"/>
      <c r="M41" s="30"/>
      <c r="N41" s="30"/>
      <c r="O41" s="30"/>
      <c r="P41" s="30"/>
      <c r="Q41" s="30"/>
      <c r="AA41" s="12"/>
    </row>
    <row r="42" spans="6:27" ht="30" customHeight="1" x14ac:dyDescent="0.25">
      <c r="F42" s="31"/>
      <c r="I42" s="31"/>
      <c r="J42" s="31"/>
      <c r="K42" s="31"/>
      <c r="L42" s="31"/>
      <c r="M42" s="31"/>
      <c r="N42" s="31"/>
      <c r="O42" s="31"/>
      <c r="P42" s="31"/>
      <c r="Q42" s="31"/>
      <c r="AA42" s="12"/>
    </row>
    <row r="43" spans="6:27" ht="12.75" customHeight="1" x14ac:dyDescent="0.25">
      <c r="F43" s="30"/>
      <c r="I43" s="31"/>
      <c r="J43" s="31"/>
      <c r="K43" s="31"/>
      <c r="L43" s="31"/>
      <c r="M43" s="31"/>
      <c r="N43" s="31"/>
      <c r="O43" s="31"/>
      <c r="P43" s="31"/>
      <c r="Q43" s="31"/>
      <c r="AA43" s="12"/>
    </row>
    <row r="44" spans="6:27" ht="12.75" customHeight="1" x14ac:dyDescent="0.25">
      <c r="F44" s="30"/>
      <c r="I44" s="31"/>
      <c r="J44" s="31"/>
      <c r="K44" s="31"/>
      <c r="L44" s="31"/>
      <c r="M44" s="31"/>
      <c r="N44" s="31"/>
      <c r="O44" s="31"/>
      <c r="P44" s="31"/>
      <c r="Q44" s="31"/>
      <c r="AA44" s="12"/>
    </row>
    <row r="45" spans="6:27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Q45" s="31"/>
      <c r="AA45" s="12"/>
    </row>
    <row r="46" spans="6:27" ht="12.75" customHeight="1" x14ac:dyDescent="0.25">
      <c r="F46" s="30"/>
      <c r="I46" s="31"/>
      <c r="J46" s="31"/>
      <c r="K46" s="31"/>
      <c r="L46" s="31"/>
      <c r="M46" s="31"/>
      <c r="N46" s="31"/>
      <c r="O46" s="31"/>
      <c r="P46" s="31"/>
      <c r="Q46" s="31"/>
      <c r="AA46" s="12"/>
    </row>
    <row r="47" spans="6:27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Q47" s="31"/>
      <c r="AA47" s="12"/>
    </row>
  </sheetData>
  <mergeCells count="14">
    <mergeCell ref="C23:H23"/>
    <mergeCell ref="C24:H24"/>
    <mergeCell ref="C25:H25"/>
    <mergeCell ref="C26:H26"/>
    <mergeCell ref="J26:Q26"/>
    <mergeCell ref="C3:Q3"/>
    <mergeCell ref="C4:C5"/>
    <mergeCell ref="D4:D5"/>
    <mergeCell ref="E4:E5"/>
    <mergeCell ref="F4:F5"/>
    <mergeCell ref="G4:G5"/>
    <mergeCell ref="H4:H5"/>
    <mergeCell ref="I4:I5"/>
    <mergeCell ref="J4:Q4"/>
  </mergeCells>
  <conditionalFormatting sqref="J6:Q22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638A7-8A7D-49DC-A1AE-201B4F31FD11}">
  <sheetPr>
    <tabColor rgb="FF00B050"/>
  </sheetPr>
  <dimension ref="B1:AA47"/>
  <sheetViews>
    <sheetView showGridLines="0" showZeros="0" view="pageBreakPreview" zoomScale="70" zoomScaleNormal="70" zoomScaleSheetLayoutView="70" workbookViewId="0">
      <pane ySplit="5" topLeftCell="A21" activePane="bottomLeft" state="frozen"/>
      <selection activeCell="I1" sqref="I1"/>
      <selection pane="bottomLeft" activeCell="C23" sqref="C23:H2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7" width="18.21875" style="12" customWidth="1"/>
    <col min="18" max="18" width="2.5546875" style="12" customWidth="1"/>
    <col min="19" max="19" width="0.33203125" style="12" customWidth="1"/>
    <col min="20" max="26" width="6.5546875" style="12" customWidth="1"/>
    <col min="27" max="27" width="6.5546875" style="14" customWidth="1"/>
    <col min="28" max="16384" width="9.109375" style="12"/>
  </cols>
  <sheetData>
    <row r="1" spans="2:27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2:27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2:27" ht="56.25" customHeight="1" x14ac:dyDescent="0.25">
      <c r="B3" s="18"/>
      <c r="C3" s="44" t="s">
        <v>32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9"/>
    </row>
    <row r="4" spans="2:27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46"/>
      <c r="Q4" s="46"/>
      <c r="R4" s="35"/>
    </row>
    <row r="5" spans="2:27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36">
        <v>32</v>
      </c>
      <c r="R5" s="19"/>
    </row>
    <row r="6" spans="2:27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3" si="0">3*1</f>
        <v>3</v>
      </c>
      <c r="I6" s="33">
        <f>4343+52</f>
        <v>4395</v>
      </c>
      <c r="J6" s="34">
        <f t="shared" ref="J6:Q22" si="1">IF(J$5=$D6,$H6*$I6,0)/100</f>
        <v>0</v>
      </c>
      <c r="K6" s="34"/>
      <c r="L6" s="34"/>
      <c r="M6" s="34"/>
      <c r="N6" s="34"/>
      <c r="O6" s="34">
        <f t="shared" si="1"/>
        <v>131.85</v>
      </c>
      <c r="P6" s="34"/>
      <c r="Q6" s="34">
        <f t="shared" si="1"/>
        <v>0</v>
      </c>
      <c r="R6" s="19"/>
      <c r="Z6" s="14"/>
      <c r="AA6" s="12"/>
    </row>
    <row r="7" spans="2:27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4223+52</f>
        <v>4275</v>
      </c>
      <c r="J7" s="34">
        <f t="shared" si="1"/>
        <v>0</v>
      </c>
      <c r="K7" s="34"/>
      <c r="L7" s="34"/>
      <c r="M7" s="34"/>
      <c r="N7" s="34"/>
      <c r="O7" s="34">
        <f t="shared" si="1"/>
        <v>128.25</v>
      </c>
      <c r="P7" s="34"/>
      <c r="Q7" s="34">
        <f t="shared" si="1"/>
        <v>0</v>
      </c>
      <c r="R7" s="19"/>
      <c r="Z7" s="14"/>
      <c r="AA7" s="12"/>
    </row>
    <row r="8" spans="2:27" ht="66.900000000000006" customHeight="1" x14ac:dyDescent="0.25">
      <c r="B8" s="18"/>
      <c r="C8" s="20">
        <f t="shared" ref="C8:C9" si="2">C7+1</f>
        <v>3</v>
      </c>
      <c r="D8" s="20">
        <v>18</v>
      </c>
      <c r="E8" s="32" t="s">
        <v>19</v>
      </c>
      <c r="F8" s="20"/>
      <c r="G8" s="37" t="s">
        <v>22</v>
      </c>
      <c r="H8" s="20">
        <f>1*1</f>
        <v>1</v>
      </c>
      <c r="I8" s="33">
        <v>345</v>
      </c>
      <c r="J8" s="34">
        <f t="shared" si="1"/>
        <v>0</v>
      </c>
      <c r="K8" s="34"/>
      <c r="L8" s="34">
        <f t="shared" si="1"/>
        <v>3.45</v>
      </c>
      <c r="M8" s="34"/>
      <c r="N8" s="34">
        <f t="shared" si="1"/>
        <v>0</v>
      </c>
      <c r="O8" s="34">
        <f t="shared" si="1"/>
        <v>0</v>
      </c>
      <c r="P8" s="34">
        <f t="shared" si="1"/>
        <v>0</v>
      </c>
      <c r="Q8" s="34">
        <f t="shared" si="1"/>
        <v>0</v>
      </c>
      <c r="R8" s="19"/>
      <c r="Z8" s="14"/>
      <c r="AA8" s="12"/>
    </row>
    <row r="9" spans="2:27" ht="66.900000000000006" customHeight="1" x14ac:dyDescent="0.25">
      <c r="B9" s="18"/>
      <c r="C9" s="20">
        <f t="shared" si="2"/>
        <v>4</v>
      </c>
      <c r="D9" s="20">
        <v>20</v>
      </c>
      <c r="E9" s="32" t="s">
        <v>19</v>
      </c>
      <c r="F9" s="20"/>
      <c r="G9" s="37" t="s">
        <v>20</v>
      </c>
      <c r="H9" s="20">
        <f t="shared" si="0"/>
        <v>3</v>
      </c>
      <c r="I9" s="33">
        <v>570</v>
      </c>
      <c r="J9" s="34">
        <f t="shared" si="1"/>
        <v>0</v>
      </c>
      <c r="K9" s="34"/>
      <c r="L9" s="34"/>
      <c r="M9" s="34">
        <f t="shared" si="1"/>
        <v>17.100000000000001</v>
      </c>
      <c r="N9" s="34">
        <f t="shared" si="1"/>
        <v>0</v>
      </c>
      <c r="O9" s="34">
        <f t="shared" si="1"/>
        <v>0</v>
      </c>
      <c r="P9" s="34">
        <f t="shared" si="1"/>
        <v>0</v>
      </c>
      <c r="Q9" s="34">
        <f t="shared" si="1"/>
        <v>0</v>
      </c>
      <c r="R9" s="19"/>
      <c r="Z9" s="14"/>
      <c r="AA9" s="12"/>
    </row>
    <row r="10" spans="2:27" ht="66.900000000000006" customHeight="1" x14ac:dyDescent="0.25">
      <c r="B10" s="18"/>
      <c r="C10" s="20">
        <f>C9+1</f>
        <v>5</v>
      </c>
      <c r="D10" s="20">
        <v>20</v>
      </c>
      <c r="E10" s="32" t="s">
        <v>19</v>
      </c>
      <c r="F10" s="20"/>
      <c r="G10" s="37" t="s">
        <v>20</v>
      </c>
      <c r="H10" s="20">
        <f t="shared" si="0"/>
        <v>3</v>
      </c>
      <c r="I10" s="33">
        <v>550</v>
      </c>
      <c r="J10" s="34">
        <f t="shared" si="1"/>
        <v>0</v>
      </c>
      <c r="K10" s="34"/>
      <c r="L10" s="34"/>
      <c r="M10" s="34">
        <f t="shared" si="1"/>
        <v>16.5</v>
      </c>
      <c r="N10" s="34">
        <f t="shared" si="1"/>
        <v>0</v>
      </c>
      <c r="O10" s="34">
        <f t="shared" si="1"/>
        <v>0</v>
      </c>
      <c r="P10" s="34">
        <f t="shared" si="1"/>
        <v>0</v>
      </c>
      <c r="Q10" s="34">
        <f t="shared" si="1"/>
        <v>0</v>
      </c>
      <c r="R10" s="19"/>
      <c r="Z10" s="14"/>
      <c r="AA10" s="12"/>
    </row>
    <row r="11" spans="2:27" ht="66.900000000000006" customHeight="1" x14ac:dyDescent="0.25">
      <c r="B11" s="18"/>
      <c r="C11" s="20">
        <f>C10+1</f>
        <v>6</v>
      </c>
      <c r="D11" s="20">
        <v>22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550</v>
      </c>
      <c r="J11" s="34">
        <f t="shared" si="1"/>
        <v>0</v>
      </c>
      <c r="K11" s="34"/>
      <c r="L11" s="34"/>
      <c r="M11" s="34"/>
      <c r="N11" s="34">
        <f t="shared" si="1"/>
        <v>16.5</v>
      </c>
      <c r="O11" s="34"/>
      <c r="P11" s="34">
        <f t="shared" si="1"/>
        <v>0</v>
      </c>
      <c r="Q11" s="34">
        <f t="shared" si="1"/>
        <v>0</v>
      </c>
      <c r="R11" s="19"/>
      <c r="Z11" s="14"/>
      <c r="AA11" s="12"/>
    </row>
    <row r="12" spans="2:27" ht="66.900000000000006" customHeight="1" x14ac:dyDescent="0.25">
      <c r="B12" s="18"/>
      <c r="C12" s="20">
        <f t="shared" ref="C12:C22" si="3">C11+1</f>
        <v>7</v>
      </c>
      <c r="D12" s="20">
        <v>25</v>
      </c>
      <c r="E12" s="32" t="s">
        <v>19</v>
      </c>
      <c r="F12" s="20"/>
      <c r="G12" s="37" t="s">
        <v>20</v>
      </c>
      <c r="H12" s="20">
        <f t="shared" si="0"/>
        <v>3</v>
      </c>
      <c r="I12" s="33">
        <v>530</v>
      </c>
      <c r="J12" s="34">
        <f t="shared" si="1"/>
        <v>0</v>
      </c>
      <c r="K12" s="34"/>
      <c r="L12" s="34"/>
      <c r="M12" s="34"/>
      <c r="N12" s="34">
        <f t="shared" si="1"/>
        <v>0</v>
      </c>
      <c r="O12" s="34">
        <f t="shared" si="1"/>
        <v>15.9</v>
      </c>
      <c r="P12" s="34"/>
      <c r="Q12" s="34">
        <f t="shared" si="1"/>
        <v>0</v>
      </c>
      <c r="R12" s="19"/>
      <c r="Z12" s="14"/>
      <c r="AA12" s="12"/>
    </row>
    <row r="13" spans="2:27" ht="66.900000000000006" customHeight="1" x14ac:dyDescent="0.25">
      <c r="B13" s="18"/>
      <c r="C13" s="20">
        <f t="shared" si="3"/>
        <v>8</v>
      </c>
      <c r="D13" s="20">
        <v>28</v>
      </c>
      <c r="E13" s="32" t="s">
        <v>19</v>
      </c>
      <c r="F13" s="20"/>
      <c r="G13" s="37" t="s">
        <v>20</v>
      </c>
      <c r="H13" s="20">
        <f t="shared" si="0"/>
        <v>3</v>
      </c>
      <c r="I13" s="33">
        <v>280</v>
      </c>
      <c r="J13" s="34">
        <f t="shared" si="1"/>
        <v>0</v>
      </c>
      <c r="K13" s="34"/>
      <c r="L13" s="34"/>
      <c r="M13" s="34"/>
      <c r="N13" s="34">
        <f t="shared" si="1"/>
        <v>0</v>
      </c>
      <c r="O13" s="34">
        <f t="shared" si="1"/>
        <v>0</v>
      </c>
      <c r="P13" s="34">
        <f t="shared" si="1"/>
        <v>8.4</v>
      </c>
      <c r="Q13" s="34">
        <f t="shared" si="1"/>
        <v>0</v>
      </c>
      <c r="R13" s="19"/>
      <c r="Z13" s="14"/>
      <c r="AA13" s="12"/>
    </row>
    <row r="14" spans="2:27" ht="66.900000000000006" customHeight="1" x14ac:dyDescent="0.25">
      <c r="B14" s="18"/>
      <c r="C14" s="20">
        <f t="shared" si="3"/>
        <v>9</v>
      </c>
      <c r="D14" s="20">
        <v>32</v>
      </c>
      <c r="E14" s="32" t="s">
        <v>19</v>
      </c>
      <c r="F14" s="20"/>
      <c r="G14" s="37" t="s">
        <v>22</v>
      </c>
      <c r="H14" s="20">
        <f>1*1</f>
        <v>1</v>
      </c>
      <c r="I14" s="33">
        <v>280</v>
      </c>
      <c r="J14" s="34">
        <f t="shared" si="1"/>
        <v>0</v>
      </c>
      <c r="K14" s="34"/>
      <c r="L14" s="34"/>
      <c r="M14" s="34"/>
      <c r="N14" s="34">
        <f t="shared" si="1"/>
        <v>0</v>
      </c>
      <c r="O14" s="34">
        <f t="shared" si="1"/>
        <v>0</v>
      </c>
      <c r="P14" s="34">
        <f t="shared" si="1"/>
        <v>0</v>
      </c>
      <c r="Q14" s="34">
        <f t="shared" si="1"/>
        <v>2.8</v>
      </c>
      <c r="R14" s="19"/>
      <c r="Z14" s="14"/>
      <c r="AA14" s="12"/>
    </row>
    <row r="15" spans="2:27" ht="66.900000000000006" customHeight="1" x14ac:dyDescent="0.25">
      <c r="B15" s="18"/>
      <c r="C15" s="20">
        <f t="shared" si="3"/>
        <v>10</v>
      </c>
      <c r="D15" s="20">
        <v>14</v>
      </c>
      <c r="E15" s="32" t="s">
        <v>19</v>
      </c>
      <c r="F15" s="20"/>
      <c r="G15" s="37" t="s">
        <v>22</v>
      </c>
      <c r="H15" s="20">
        <f>1*1</f>
        <v>1</v>
      </c>
      <c r="I15" s="33">
        <v>335</v>
      </c>
      <c r="J15" s="34"/>
      <c r="K15" s="34">
        <f t="shared" si="1"/>
        <v>3.35</v>
      </c>
      <c r="L15" s="34"/>
      <c r="M15" s="34">
        <f t="shared" si="1"/>
        <v>0</v>
      </c>
      <c r="N15" s="34">
        <f t="shared" si="1"/>
        <v>0</v>
      </c>
      <c r="O15" s="34">
        <f t="shared" si="1"/>
        <v>0</v>
      </c>
      <c r="P15" s="34">
        <f t="shared" si="1"/>
        <v>0</v>
      </c>
      <c r="Q15" s="34"/>
      <c r="R15" s="19"/>
      <c r="Z15" s="14"/>
      <c r="AA15" s="12"/>
    </row>
    <row r="16" spans="2:27" ht="66.900000000000006" customHeight="1" x14ac:dyDescent="0.25">
      <c r="B16" s="18"/>
      <c r="C16" s="20">
        <f t="shared" si="3"/>
        <v>11</v>
      </c>
      <c r="D16" s="20">
        <v>22</v>
      </c>
      <c r="E16" s="32" t="s">
        <v>19</v>
      </c>
      <c r="F16" s="20"/>
      <c r="G16" s="37" t="s">
        <v>21</v>
      </c>
      <c r="H16" s="20">
        <f>2*1</f>
        <v>2</v>
      </c>
      <c r="I16" s="33">
        <v>570</v>
      </c>
      <c r="J16" s="34"/>
      <c r="K16" s="34"/>
      <c r="L16" s="34"/>
      <c r="M16" s="34"/>
      <c r="N16" s="34">
        <f t="shared" si="1"/>
        <v>11.4</v>
      </c>
      <c r="O16" s="34"/>
      <c r="P16" s="34"/>
      <c r="Q16" s="34"/>
      <c r="R16" s="19"/>
      <c r="Z16" s="14"/>
      <c r="AA16" s="12"/>
    </row>
    <row r="17" spans="2:27" ht="66.900000000000006" customHeight="1" x14ac:dyDescent="0.25">
      <c r="B17" s="18"/>
      <c r="C17" s="20">
        <f t="shared" si="3"/>
        <v>12</v>
      </c>
      <c r="D17" s="20">
        <v>22</v>
      </c>
      <c r="E17" s="32" t="s">
        <v>19</v>
      </c>
      <c r="F17" s="20"/>
      <c r="G17" s="37" t="s">
        <v>21</v>
      </c>
      <c r="H17" s="20">
        <f>2*1</f>
        <v>2</v>
      </c>
      <c r="I17" s="33">
        <v>550</v>
      </c>
      <c r="J17" s="34"/>
      <c r="K17" s="34"/>
      <c r="L17" s="34"/>
      <c r="M17" s="34"/>
      <c r="N17" s="34">
        <f t="shared" si="1"/>
        <v>11</v>
      </c>
      <c r="O17" s="34">
        <f t="shared" si="1"/>
        <v>0</v>
      </c>
      <c r="P17" s="34">
        <f t="shared" si="1"/>
        <v>0</v>
      </c>
      <c r="Q17" s="34"/>
      <c r="R17" s="19"/>
      <c r="Z17" s="14"/>
      <c r="AA17" s="12"/>
    </row>
    <row r="18" spans="2:27" ht="66.900000000000006" customHeight="1" x14ac:dyDescent="0.25">
      <c r="B18" s="18"/>
      <c r="C18" s="20">
        <f t="shared" si="3"/>
        <v>13</v>
      </c>
      <c r="D18" s="20">
        <v>22</v>
      </c>
      <c r="E18" s="32" t="s">
        <v>19</v>
      </c>
      <c r="F18" s="20"/>
      <c r="G18" s="37" t="s">
        <v>22</v>
      </c>
      <c r="H18" s="20">
        <f>1*1</f>
        <v>1</v>
      </c>
      <c r="I18" s="33">
        <v>550</v>
      </c>
      <c r="J18" s="34"/>
      <c r="K18" s="34"/>
      <c r="L18" s="34"/>
      <c r="M18" s="34"/>
      <c r="N18" s="34">
        <f t="shared" si="1"/>
        <v>5.5</v>
      </c>
      <c r="O18" s="34">
        <f t="shared" si="1"/>
        <v>0</v>
      </c>
      <c r="P18" s="34">
        <f t="shared" si="1"/>
        <v>0</v>
      </c>
      <c r="Q18" s="34"/>
      <c r="R18" s="19"/>
      <c r="Z18" s="14"/>
      <c r="AA18" s="12"/>
    </row>
    <row r="19" spans="2:27" ht="66.900000000000006" customHeight="1" x14ac:dyDescent="0.25">
      <c r="B19" s="18"/>
      <c r="C19" s="20">
        <f t="shared" si="3"/>
        <v>14</v>
      </c>
      <c r="D19" s="20">
        <v>32</v>
      </c>
      <c r="E19" s="32" t="s">
        <v>19</v>
      </c>
      <c r="F19" s="20"/>
      <c r="G19" s="37" t="s">
        <v>21</v>
      </c>
      <c r="H19" s="20">
        <f>2*1</f>
        <v>2</v>
      </c>
      <c r="I19" s="33">
        <v>530</v>
      </c>
      <c r="J19" s="34"/>
      <c r="K19" s="34"/>
      <c r="L19" s="34"/>
      <c r="M19" s="34">
        <f t="shared" si="1"/>
        <v>0</v>
      </c>
      <c r="N19" s="34">
        <f t="shared" si="1"/>
        <v>0</v>
      </c>
      <c r="O19" s="34"/>
      <c r="P19" s="34"/>
      <c r="Q19" s="34">
        <f t="shared" si="1"/>
        <v>10.6</v>
      </c>
      <c r="R19" s="19"/>
      <c r="Z19" s="14"/>
      <c r="AA19" s="12"/>
    </row>
    <row r="20" spans="2:27" ht="66.900000000000006" customHeight="1" x14ac:dyDescent="0.25">
      <c r="B20" s="18"/>
      <c r="C20" s="20">
        <f t="shared" si="3"/>
        <v>15</v>
      </c>
      <c r="D20" s="20">
        <v>25</v>
      </c>
      <c r="E20" s="32" t="s">
        <v>19</v>
      </c>
      <c r="F20" s="20"/>
      <c r="G20" s="37" t="s">
        <v>22</v>
      </c>
      <c r="H20" s="20">
        <f>1*1</f>
        <v>1</v>
      </c>
      <c r="I20" s="33">
        <v>530</v>
      </c>
      <c r="J20" s="34"/>
      <c r="K20" s="34"/>
      <c r="L20" s="34"/>
      <c r="M20" s="34">
        <f t="shared" si="1"/>
        <v>0</v>
      </c>
      <c r="N20" s="34">
        <f t="shared" si="1"/>
        <v>0</v>
      </c>
      <c r="O20" s="34">
        <f t="shared" si="1"/>
        <v>5.3</v>
      </c>
      <c r="P20" s="34"/>
      <c r="Q20" s="34">
        <f t="shared" si="1"/>
        <v>0</v>
      </c>
      <c r="R20" s="19"/>
      <c r="Z20" s="14"/>
      <c r="AA20" s="12"/>
    </row>
    <row r="21" spans="2:27" ht="66.900000000000006" customHeight="1" x14ac:dyDescent="0.25">
      <c r="B21" s="18"/>
      <c r="C21" s="20">
        <f t="shared" si="3"/>
        <v>16</v>
      </c>
      <c r="D21" s="20">
        <v>25</v>
      </c>
      <c r="E21" s="32" t="s">
        <v>19</v>
      </c>
      <c r="F21" s="20"/>
      <c r="G21" s="37" t="s">
        <v>20</v>
      </c>
      <c r="H21" s="20">
        <f>3*1</f>
        <v>3</v>
      </c>
      <c r="I21" s="33">
        <v>280</v>
      </c>
      <c r="J21" s="34"/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8.4</v>
      </c>
      <c r="P21" s="34"/>
      <c r="Q21" s="34"/>
      <c r="R21" s="19"/>
      <c r="Z21" s="14"/>
      <c r="AA21" s="12"/>
    </row>
    <row r="22" spans="2:27" ht="66.900000000000006" customHeight="1" x14ac:dyDescent="0.25">
      <c r="B22" s="18"/>
      <c r="C22" s="20">
        <f t="shared" si="3"/>
        <v>17</v>
      </c>
      <c r="D22" s="20">
        <v>10</v>
      </c>
      <c r="E22" s="32" t="s">
        <v>19</v>
      </c>
      <c r="F22" s="20"/>
      <c r="G22" s="37" t="s">
        <v>33</v>
      </c>
      <c r="H22" s="20">
        <f>174*1</f>
        <v>174</v>
      </c>
      <c r="I22" s="33">
        <v>320</v>
      </c>
      <c r="J22" s="34">
        <f t="shared" si="1"/>
        <v>556.79999999999995</v>
      </c>
      <c r="K22" s="34"/>
      <c r="L22" s="34"/>
      <c r="M22" s="34"/>
      <c r="N22" s="34"/>
      <c r="O22" s="34"/>
      <c r="P22" s="34"/>
      <c r="Q22" s="34"/>
      <c r="R22" s="19"/>
      <c r="Z22" s="14"/>
      <c r="AA22" s="12"/>
    </row>
    <row r="23" spans="2:27" ht="43.5" customHeight="1" x14ac:dyDescent="0.25">
      <c r="B23" s="18"/>
      <c r="C23" s="47">
        <v>0</v>
      </c>
      <c r="D23" s="48"/>
      <c r="E23" s="48"/>
      <c r="F23" s="48"/>
      <c r="G23" s="48"/>
      <c r="H23" s="48"/>
      <c r="I23" s="20" t="s">
        <v>4</v>
      </c>
      <c r="J23" s="38">
        <f>SUM(J6:J22)</f>
        <v>556.79999999999995</v>
      </c>
      <c r="K23" s="38">
        <f>SUM(K6:K22)</f>
        <v>3.35</v>
      </c>
      <c r="L23" s="38">
        <f>SUM(L6:L22)</f>
        <v>3.45</v>
      </c>
      <c r="M23" s="38">
        <f>SUM(M6:M22)</f>
        <v>33.6</v>
      </c>
      <c r="N23" s="38">
        <f>SUM(N6:N22)</f>
        <v>44.4</v>
      </c>
      <c r="O23" s="38">
        <f>SUM(O6:O22)</f>
        <v>289.7</v>
      </c>
      <c r="P23" s="38">
        <f>SUM(P6:P22)</f>
        <v>8.4</v>
      </c>
      <c r="Q23" s="38">
        <f>SUM(Q6:Q22)</f>
        <v>13.399999999999999</v>
      </c>
      <c r="R23" s="19"/>
    </row>
    <row r="24" spans="2:27" ht="29.1" customHeight="1" x14ac:dyDescent="0.25">
      <c r="B24" s="18"/>
      <c r="C24" s="48" t="s">
        <v>2</v>
      </c>
      <c r="D24" s="48"/>
      <c r="E24" s="48"/>
      <c r="F24" s="48"/>
      <c r="G24" s="48"/>
      <c r="H24" s="48"/>
      <c r="I24" s="20" t="s">
        <v>5</v>
      </c>
      <c r="J24" s="20">
        <f>VLOOKUP(J5,Eschtal!$C$8:$E$26,3)</f>
        <v>0.61699999999999999</v>
      </c>
      <c r="K24" s="20">
        <f>VLOOKUP(K5,Eschtal!$C$8:$E$26,3)</f>
        <v>1.21</v>
      </c>
      <c r="L24" s="20">
        <f>VLOOKUP(L5,Eschtal!$C$8:$E$26,3)</f>
        <v>2</v>
      </c>
      <c r="M24" s="20">
        <f>VLOOKUP(M5,Eschtal!$C$8:$E$26,3)</f>
        <v>2.4700000000000002</v>
      </c>
      <c r="N24" s="20">
        <f>VLOOKUP(N5,Eschtal!$C$8:$E$26,3)</f>
        <v>2.98</v>
      </c>
      <c r="O24" s="20">
        <f>VLOOKUP(O5,Eschtal!$C$8:$E$26,3)</f>
        <v>3.85</v>
      </c>
      <c r="P24" s="20">
        <f>VLOOKUP(P5,Eschtal!$C$8:$E$26,3)</f>
        <v>4.83</v>
      </c>
      <c r="Q24" s="20">
        <f>VLOOKUP(Q5,Eschtal!$C$8:$E$26,3)</f>
        <v>6.31</v>
      </c>
      <c r="R24" s="19"/>
      <c r="V24" s="21" t="s">
        <v>13</v>
      </c>
    </row>
    <row r="25" spans="2:27" ht="29.1" customHeight="1" x14ac:dyDescent="0.25">
      <c r="B25" s="18"/>
      <c r="C25" s="47" t="s">
        <v>3</v>
      </c>
      <c r="D25" s="48"/>
      <c r="E25" s="48"/>
      <c r="F25" s="48"/>
      <c r="G25" s="48"/>
      <c r="H25" s="48"/>
      <c r="I25" s="22" t="s">
        <v>6</v>
      </c>
      <c r="J25" s="23">
        <f t="shared" ref="J25:Q25" si="4">J24*J23</f>
        <v>343.54559999999998</v>
      </c>
      <c r="K25" s="23">
        <f t="shared" si="4"/>
        <v>4.0534999999999997</v>
      </c>
      <c r="L25" s="23">
        <f t="shared" si="4"/>
        <v>6.9</v>
      </c>
      <c r="M25" s="23">
        <f t="shared" si="4"/>
        <v>82.992000000000004</v>
      </c>
      <c r="N25" s="23">
        <f t="shared" si="4"/>
        <v>132.31199999999998</v>
      </c>
      <c r="O25" s="23">
        <f t="shared" si="4"/>
        <v>1115.345</v>
      </c>
      <c r="P25" s="23">
        <f t="shared" si="4"/>
        <v>40.572000000000003</v>
      </c>
      <c r="Q25" s="23">
        <f t="shared" si="4"/>
        <v>84.553999999999988</v>
      </c>
      <c r="R25" s="19"/>
    </row>
    <row r="26" spans="2:27" ht="29.1" customHeight="1" x14ac:dyDescent="0.4">
      <c r="B26" s="18"/>
      <c r="C26" s="49" t="s">
        <v>14</v>
      </c>
      <c r="D26" s="50"/>
      <c r="E26" s="50"/>
      <c r="F26" s="50"/>
      <c r="G26" s="50"/>
      <c r="H26" s="50"/>
      <c r="I26" s="20" t="s">
        <v>6</v>
      </c>
      <c r="J26" s="51">
        <f>SUM(J25:Q25)</f>
        <v>1810.2741000000001</v>
      </c>
      <c r="K26" s="51"/>
      <c r="L26" s="51"/>
      <c r="M26" s="51"/>
      <c r="N26" s="51"/>
      <c r="O26" s="51"/>
      <c r="P26" s="51"/>
      <c r="Q26" s="51"/>
      <c r="R26" s="19"/>
    </row>
    <row r="27" spans="2:27" ht="13.5" customHeight="1" thickBot="1" x14ac:dyDescent="0.3">
      <c r="B27" s="18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19"/>
    </row>
    <row r="28" spans="2:27" ht="12.75" customHeight="1" thickBot="1" x14ac:dyDescent="0.3">
      <c r="B28" s="25"/>
      <c r="E28" s="26"/>
      <c r="F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7"/>
    </row>
    <row r="29" spans="2:27" ht="3" customHeight="1" x14ac:dyDescent="0.25">
      <c r="E29" s="28"/>
      <c r="F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7" spans="6:27" ht="12.75" customHeight="1" x14ac:dyDescent="0.25">
      <c r="G37" s="29"/>
      <c r="H37" s="29"/>
      <c r="N37" s="30"/>
      <c r="O37" s="30"/>
      <c r="P37" s="30"/>
      <c r="Q37" s="30"/>
      <c r="AA37" s="12"/>
    </row>
    <row r="38" spans="6:27" ht="12.75" customHeight="1" x14ac:dyDescent="0.25">
      <c r="F38" s="30"/>
      <c r="G38" s="29"/>
      <c r="H38" s="29"/>
      <c r="I38" s="30"/>
      <c r="J38" s="30"/>
      <c r="K38" s="30"/>
      <c r="L38" s="30"/>
      <c r="M38" s="30"/>
      <c r="N38" s="30"/>
      <c r="O38" s="30"/>
      <c r="P38" s="30"/>
      <c r="Q38" s="30"/>
      <c r="AA38" s="12"/>
    </row>
    <row r="39" spans="6:27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P39" s="30"/>
      <c r="Q39" s="30"/>
      <c r="AA39" s="12"/>
    </row>
    <row r="40" spans="6:27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P40" s="30"/>
      <c r="Q40" s="30"/>
      <c r="AA40" s="12"/>
    </row>
    <row r="41" spans="6:27" ht="12.75" customHeight="1" x14ac:dyDescent="0.25">
      <c r="F41" s="30"/>
      <c r="I41" s="30"/>
      <c r="J41" s="30"/>
      <c r="K41" s="30"/>
      <c r="L41" s="30"/>
      <c r="M41" s="30"/>
      <c r="N41" s="30"/>
      <c r="O41" s="30"/>
      <c r="P41" s="30"/>
      <c r="Q41" s="30"/>
      <c r="AA41" s="12"/>
    </row>
    <row r="42" spans="6:27" ht="30" customHeight="1" x14ac:dyDescent="0.25">
      <c r="F42" s="31"/>
      <c r="I42" s="31"/>
      <c r="J42" s="31"/>
      <c r="K42" s="31"/>
      <c r="L42" s="31"/>
      <c r="M42" s="31"/>
      <c r="N42" s="31"/>
      <c r="O42" s="31"/>
      <c r="P42" s="31"/>
      <c r="Q42" s="31"/>
      <c r="AA42" s="12"/>
    </row>
    <row r="43" spans="6:27" ht="12.75" customHeight="1" x14ac:dyDescent="0.25">
      <c r="F43" s="30"/>
      <c r="I43" s="31"/>
      <c r="J43" s="31"/>
      <c r="K43" s="31"/>
      <c r="L43" s="31"/>
      <c r="M43" s="31"/>
      <c r="N43" s="31"/>
      <c r="O43" s="31"/>
      <c r="P43" s="31"/>
      <c r="Q43" s="31"/>
      <c r="AA43" s="12"/>
    </row>
    <row r="44" spans="6:27" ht="12.75" customHeight="1" x14ac:dyDescent="0.25">
      <c r="F44" s="30"/>
      <c r="I44" s="31"/>
      <c r="J44" s="31"/>
      <c r="K44" s="31"/>
      <c r="L44" s="31"/>
      <c r="M44" s="31"/>
      <c r="N44" s="31"/>
      <c r="O44" s="31"/>
      <c r="P44" s="31"/>
      <c r="Q44" s="31"/>
      <c r="AA44" s="12"/>
    </row>
    <row r="45" spans="6:27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Q45" s="31"/>
      <c r="AA45" s="12"/>
    </row>
    <row r="46" spans="6:27" ht="12.75" customHeight="1" x14ac:dyDescent="0.25">
      <c r="F46" s="30"/>
      <c r="I46" s="31"/>
      <c r="J46" s="31"/>
      <c r="K46" s="31"/>
      <c r="L46" s="31"/>
      <c r="M46" s="31"/>
      <c r="N46" s="31"/>
      <c r="O46" s="31"/>
      <c r="P46" s="31"/>
      <c r="Q46" s="31"/>
      <c r="AA46" s="12"/>
    </row>
    <row r="47" spans="6:27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Q47" s="31"/>
      <c r="AA47" s="12"/>
    </row>
  </sheetData>
  <mergeCells count="14">
    <mergeCell ref="C23:H23"/>
    <mergeCell ref="C24:H24"/>
    <mergeCell ref="C25:H25"/>
    <mergeCell ref="C26:H26"/>
    <mergeCell ref="J26:Q26"/>
    <mergeCell ref="C3:Q3"/>
    <mergeCell ref="C4:C5"/>
    <mergeCell ref="D4:D5"/>
    <mergeCell ref="E4:E5"/>
    <mergeCell ref="F4:F5"/>
    <mergeCell ref="G4:G5"/>
    <mergeCell ref="H4:H5"/>
    <mergeCell ref="I4:I5"/>
    <mergeCell ref="J4:Q4"/>
  </mergeCells>
  <conditionalFormatting sqref="J6:Q22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43E21-87AB-496D-AF08-1AC2197A6958}">
  <sheetPr>
    <tabColor rgb="FF00B050"/>
  </sheetPr>
  <dimension ref="B1:Z44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L19" sqref="L1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4" t="s">
        <v>34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19"/>
    </row>
    <row r="4" spans="2:26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46"/>
      <c r="Q4" s="35"/>
    </row>
    <row r="5" spans="2:26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3" si="0">3*1</f>
        <v>3</v>
      </c>
      <c r="I6" s="33">
        <f>4338+52</f>
        <v>4390</v>
      </c>
      <c r="J6" s="34">
        <f t="shared" ref="J6:P19" si="1">IF(J$5=$D6,$H6*$I6,0)/100</f>
        <v>0</v>
      </c>
      <c r="K6" s="34"/>
      <c r="L6" s="34"/>
      <c r="M6" s="34"/>
      <c r="N6" s="34"/>
      <c r="O6" s="34">
        <f t="shared" si="1"/>
        <v>131.69999999999999</v>
      </c>
      <c r="P6" s="34"/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4223+52</f>
        <v>4275</v>
      </c>
      <c r="J7" s="34">
        <f t="shared" si="1"/>
        <v>0</v>
      </c>
      <c r="K7" s="34"/>
      <c r="L7" s="34"/>
      <c r="M7" s="34"/>
      <c r="N7" s="34"/>
      <c r="O7" s="34">
        <f t="shared" si="1"/>
        <v>128.25</v>
      </c>
      <c r="P7" s="34"/>
      <c r="Q7" s="19"/>
      <c r="Y7" s="14"/>
      <c r="Z7" s="12"/>
    </row>
    <row r="8" spans="2:26" ht="66.900000000000006" customHeight="1" x14ac:dyDescent="0.25">
      <c r="B8" s="18"/>
      <c r="C8" s="20">
        <f t="shared" ref="C8:C9" si="2"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335</v>
      </c>
      <c r="J8" s="34">
        <f t="shared" si="1"/>
        <v>0</v>
      </c>
      <c r="K8" s="34">
        <f t="shared" si="1"/>
        <v>3.35</v>
      </c>
      <c r="L8" s="34">
        <f t="shared" si="1"/>
        <v>0</v>
      </c>
      <c r="M8" s="34"/>
      <c r="N8" s="34">
        <f t="shared" si="1"/>
        <v>0</v>
      </c>
      <c r="O8" s="34">
        <f t="shared" si="1"/>
        <v>0</v>
      </c>
      <c r="P8" s="34">
        <f t="shared" si="1"/>
        <v>0</v>
      </c>
      <c r="Q8" s="19"/>
      <c r="Y8" s="14"/>
      <c r="Z8" s="12"/>
    </row>
    <row r="9" spans="2:26" ht="66.900000000000006" customHeight="1" x14ac:dyDescent="0.25">
      <c r="B9" s="18"/>
      <c r="C9" s="20">
        <f t="shared" si="2"/>
        <v>4</v>
      </c>
      <c r="D9" s="20">
        <v>20</v>
      </c>
      <c r="E9" s="32" t="s">
        <v>19</v>
      </c>
      <c r="F9" s="20"/>
      <c r="G9" s="37" t="s">
        <v>21</v>
      </c>
      <c r="H9" s="20">
        <f>2*1</f>
        <v>2</v>
      </c>
      <c r="I9" s="33">
        <v>570</v>
      </c>
      <c r="J9" s="34">
        <f t="shared" si="1"/>
        <v>0</v>
      </c>
      <c r="K9" s="34"/>
      <c r="L9" s="34"/>
      <c r="M9" s="34">
        <f t="shared" si="1"/>
        <v>11.4</v>
      </c>
      <c r="N9" s="34">
        <f t="shared" si="1"/>
        <v>0</v>
      </c>
      <c r="O9" s="34">
        <f t="shared" si="1"/>
        <v>0</v>
      </c>
      <c r="P9" s="34">
        <f t="shared" si="1"/>
        <v>0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20</v>
      </c>
      <c r="E10" s="32" t="s">
        <v>19</v>
      </c>
      <c r="F10" s="20"/>
      <c r="G10" s="37" t="s">
        <v>21</v>
      </c>
      <c r="H10" s="20">
        <f>2*1</f>
        <v>2</v>
      </c>
      <c r="I10" s="33">
        <v>550</v>
      </c>
      <c r="J10" s="34">
        <f t="shared" si="1"/>
        <v>0</v>
      </c>
      <c r="K10" s="34"/>
      <c r="L10" s="34"/>
      <c r="M10" s="34">
        <f t="shared" si="1"/>
        <v>11</v>
      </c>
      <c r="N10" s="34">
        <f t="shared" si="1"/>
        <v>0</v>
      </c>
      <c r="O10" s="34">
        <f t="shared" si="1"/>
        <v>0</v>
      </c>
      <c r="P10" s="34">
        <f t="shared" si="1"/>
        <v>0</v>
      </c>
      <c r="Q10" s="19"/>
      <c r="Y10" s="14"/>
      <c r="Z10" s="12"/>
    </row>
    <row r="11" spans="2:26" ht="66.900000000000006" customHeight="1" x14ac:dyDescent="0.25">
      <c r="B11" s="18"/>
      <c r="C11" s="20">
        <f>C10+1</f>
        <v>6</v>
      </c>
      <c r="D11" s="20">
        <v>22</v>
      </c>
      <c r="E11" s="32" t="s">
        <v>19</v>
      </c>
      <c r="F11" s="20"/>
      <c r="G11" s="37" t="s">
        <v>21</v>
      </c>
      <c r="H11" s="20">
        <f>2*1</f>
        <v>2</v>
      </c>
      <c r="I11" s="33">
        <v>550</v>
      </c>
      <c r="J11" s="34">
        <f t="shared" si="1"/>
        <v>0</v>
      </c>
      <c r="K11" s="34"/>
      <c r="L11" s="34"/>
      <c r="M11" s="34"/>
      <c r="N11" s="34">
        <f t="shared" si="1"/>
        <v>11</v>
      </c>
      <c r="O11" s="34"/>
      <c r="P11" s="34">
        <f t="shared" si="1"/>
        <v>0</v>
      </c>
      <c r="Q11" s="19"/>
      <c r="Y11" s="14"/>
      <c r="Z11" s="12"/>
    </row>
    <row r="12" spans="2:26" ht="66.900000000000006" customHeight="1" x14ac:dyDescent="0.25">
      <c r="B12" s="18"/>
      <c r="C12" s="20">
        <f t="shared" ref="C12:C19" si="3">C11+1</f>
        <v>7</v>
      </c>
      <c r="D12" s="20">
        <v>22</v>
      </c>
      <c r="E12" s="32" t="s">
        <v>19</v>
      </c>
      <c r="F12" s="20"/>
      <c r="G12" s="37" t="s">
        <v>20</v>
      </c>
      <c r="H12" s="20">
        <f t="shared" si="0"/>
        <v>3</v>
      </c>
      <c r="I12" s="33">
        <v>510</v>
      </c>
      <c r="J12" s="34">
        <f t="shared" si="1"/>
        <v>0</v>
      </c>
      <c r="K12" s="34"/>
      <c r="L12" s="34"/>
      <c r="M12" s="34"/>
      <c r="N12" s="34">
        <f t="shared" si="1"/>
        <v>15.3</v>
      </c>
      <c r="O12" s="34">
        <f t="shared" si="1"/>
        <v>0</v>
      </c>
      <c r="P12" s="34"/>
      <c r="Q12" s="19"/>
      <c r="Y12" s="14"/>
      <c r="Z12" s="12"/>
    </row>
    <row r="13" spans="2:26" ht="66.900000000000006" customHeight="1" x14ac:dyDescent="0.25">
      <c r="B13" s="18"/>
      <c r="C13" s="20">
        <f t="shared" si="3"/>
        <v>8</v>
      </c>
      <c r="D13" s="20">
        <v>28</v>
      </c>
      <c r="E13" s="32" t="s">
        <v>19</v>
      </c>
      <c r="F13" s="20"/>
      <c r="G13" s="37" t="s">
        <v>20</v>
      </c>
      <c r="H13" s="20">
        <f t="shared" si="0"/>
        <v>3</v>
      </c>
      <c r="I13" s="33">
        <v>270</v>
      </c>
      <c r="J13" s="34">
        <f t="shared" si="1"/>
        <v>0</v>
      </c>
      <c r="K13" s="34"/>
      <c r="L13" s="34"/>
      <c r="M13" s="34"/>
      <c r="N13" s="34">
        <f t="shared" si="1"/>
        <v>0</v>
      </c>
      <c r="O13" s="34">
        <f t="shared" si="1"/>
        <v>0</v>
      </c>
      <c r="P13" s="34">
        <f t="shared" si="1"/>
        <v>8.1</v>
      </c>
      <c r="Q13" s="19"/>
      <c r="Y13" s="14"/>
      <c r="Z13" s="12"/>
    </row>
    <row r="14" spans="2:26" ht="66.900000000000006" customHeight="1" x14ac:dyDescent="0.25">
      <c r="B14" s="18"/>
      <c r="C14" s="20">
        <f t="shared" si="3"/>
        <v>9</v>
      </c>
      <c r="D14" s="20">
        <v>14</v>
      </c>
      <c r="E14" s="32" t="s">
        <v>19</v>
      </c>
      <c r="F14" s="20"/>
      <c r="G14" s="37" t="s">
        <v>21</v>
      </c>
      <c r="H14" s="20">
        <f>2*1</f>
        <v>2</v>
      </c>
      <c r="I14" s="33">
        <v>570</v>
      </c>
      <c r="J14" s="34"/>
      <c r="K14" s="34">
        <f t="shared" si="1"/>
        <v>11.4</v>
      </c>
      <c r="L14" s="34"/>
      <c r="M14" s="34"/>
      <c r="N14" s="34">
        <f t="shared" si="1"/>
        <v>0</v>
      </c>
      <c r="O14" s="34"/>
      <c r="P14" s="34"/>
      <c r="Q14" s="19"/>
      <c r="Y14" s="14"/>
      <c r="Z14" s="12"/>
    </row>
    <row r="15" spans="2:26" ht="66.900000000000006" customHeight="1" x14ac:dyDescent="0.25">
      <c r="B15" s="18"/>
      <c r="C15" s="20">
        <f t="shared" si="3"/>
        <v>10</v>
      </c>
      <c r="D15" s="20">
        <v>22</v>
      </c>
      <c r="E15" s="32" t="s">
        <v>19</v>
      </c>
      <c r="F15" s="20"/>
      <c r="G15" s="37" t="s">
        <v>22</v>
      </c>
      <c r="H15" s="20">
        <f>1*1</f>
        <v>1</v>
      </c>
      <c r="I15" s="33">
        <v>550</v>
      </c>
      <c r="J15" s="34"/>
      <c r="K15" s="34"/>
      <c r="L15" s="34"/>
      <c r="M15" s="34"/>
      <c r="N15" s="34">
        <f t="shared" si="1"/>
        <v>5.5</v>
      </c>
      <c r="O15" s="34">
        <f t="shared" si="1"/>
        <v>0</v>
      </c>
      <c r="P15" s="34">
        <f t="shared" si="1"/>
        <v>0</v>
      </c>
      <c r="Q15" s="19"/>
      <c r="Y15" s="14"/>
      <c r="Z15" s="12"/>
    </row>
    <row r="16" spans="2:26" ht="66.900000000000006" customHeight="1" x14ac:dyDescent="0.25">
      <c r="B16" s="18"/>
      <c r="C16" s="20">
        <f t="shared" si="3"/>
        <v>11</v>
      </c>
      <c r="D16" s="20">
        <v>18</v>
      </c>
      <c r="E16" s="32" t="s">
        <v>19</v>
      </c>
      <c r="F16" s="20"/>
      <c r="G16" s="37" t="s">
        <v>22</v>
      </c>
      <c r="H16" s="20">
        <f>1*1</f>
        <v>1</v>
      </c>
      <c r="I16" s="33">
        <v>550</v>
      </c>
      <c r="J16" s="34"/>
      <c r="K16" s="34"/>
      <c r="L16" s="34">
        <f t="shared" si="1"/>
        <v>5.5</v>
      </c>
      <c r="M16" s="34"/>
      <c r="N16" s="34">
        <f t="shared" si="1"/>
        <v>0</v>
      </c>
      <c r="O16" s="34">
        <f t="shared" si="1"/>
        <v>0</v>
      </c>
      <c r="P16" s="34">
        <f t="shared" si="1"/>
        <v>0</v>
      </c>
      <c r="Q16" s="19"/>
      <c r="Y16" s="14"/>
      <c r="Z16" s="12"/>
    </row>
    <row r="17" spans="2:26" ht="66.900000000000006" customHeight="1" x14ac:dyDescent="0.25">
      <c r="B17" s="18"/>
      <c r="C17" s="20">
        <f t="shared" si="3"/>
        <v>12</v>
      </c>
      <c r="D17" s="20">
        <v>25</v>
      </c>
      <c r="E17" s="32" t="s">
        <v>19</v>
      </c>
      <c r="F17" s="20"/>
      <c r="G17" s="37" t="s">
        <v>20</v>
      </c>
      <c r="H17" s="20">
        <f>3*1</f>
        <v>3</v>
      </c>
      <c r="I17" s="33">
        <v>530</v>
      </c>
      <c r="J17" s="34"/>
      <c r="K17" s="34"/>
      <c r="L17" s="34"/>
      <c r="M17" s="34">
        <f t="shared" si="1"/>
        <v>0</v>
      </c>
      <c r="N17" s="34">
        <f t="shared" si="1"/>
        <v>0</v>
      </c>
      <c r="O17" s="34">
        <f t="shared" si="1"/>
        <v>15.9</v>
      </c>
      <c r="P17" s="34"/>
      <c r="Q17" s="19"/>
      <c r="Y17" s="14"/>
      <c r="Z17" s="12"/>
    </row>
    <row r="18" spans="2:26" ht="66.900000000000006" customHeight="1" x14ac:dyDescent="0.25">
      <c r="B18" s="18"/>
      <c r="C18" s="20">
        <f t="shared" si="3"/>
        <v>13</v>
      </c>
      <c r="D18" s="20">
        <v>22</v>
      </c>
      <c r="E18" s="32" t="s">
        <v>19</v>
      </c>
      <c r="F18" s="20"/>
      <c r="G18" s="37" t="s">
        <v>20</v>
      </c>
      <c r="H18" s="20">
        <f>3*1</f>
        <v>3</v>
      </c>
      <c r="I18" s="33">
        <v>265</v>
      </c>
      <c r="J18" s="34"/>
      <c r="K18" s="34">
        <f t="shared" si="1"/>
        <v>0</v>
      </c>
      <c r="L18" s="34">
        <f t="shared" si="1"/>
        <v>0</v>
      </c>
      <c r="M18" s="34">
        <f t="shared" si="1"/>
        <v>0</v>
      </c>
      <c r="N18" s="34">
        <f t="shared" si="1"/>
        <v>7.95</v>
      </c>
      <c r="O18" s="34">
        <f t="shared" si="1"/>
        <v>0</v>
      </c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si="3"/>
        <v>14</v>
      </c>
      <c r="D19" s="20">
        <v>10</v>
      </c>
      <c r="E19" s="32" t="s">
        <v>19</v>
      </c>
      <c r="F19" s="20"/>
      <c r="G19" s="37" t="s">
        <v>35</v>
      </c>
      <c r="H19" s="20">
        <f>165*1</f>
        <v>165</v>
      </c>
      <c r="I19" s="33">
        <v>320</v>
      </c>
      <c r="J19" s="34">
        <f t="shared" si="1"/>
        <v>528</v>
      </c>
      <c r="K19" s="34"/>
      <c r="L19" s="34"/>
      <c r="M19" s="34"/>
      <c r="N19" s="34"/>
      <c r="O19" s="34"/>
      <c r="P19" s="34"/>
      <c r="Q19" s="19"/>
      <c r="Y19" s="14"/>
      <c r="Z19" s="12"/>
    </row>
    <row r="20" spans="2:26" ht="43.5" customHeight="1" x14ac:dyDescent="0.25">
      <c r="B20" s="18"/>
      <c r="C20" s="47">
        <v>0</v>
      </c>
      <c r="D20" s="48"/>
      <c r="E20" s="48"/>
      <c r="F20" s="48"/>
      <c r="G20" s="48"/>
      <c r="H20" s="48"/>
      <c r="I20" s="20" t="s">
        <v>4</v>
      </c>
      <c r="J20" s="38">
        <f>SUM(J6:J19)</f>
        <v>528</v>
      </c>
      <c r="K20" s="38">
        <f>SUM(K6:K19)</f>
        <v>14.75</v>
      </c>
      <c r="L20" s="38">
        <f>SUM(L6:L19)</f>
        <v>5.5</v>
      </c>
      <c r="M20" s="38">
        <f>SUM(M6:M19)</f>
        <v>22.4</v>
      </c>
      <c r="N20" s="38">
        <f>SUM(N6:N19)</f>
        <v>39.75</v>
      </c>
      <c r="O20" s="38">
        <f>SUM(O6:O19)</f>
        <v>275.84999999999997</v>
      </c>
      <c r="P20" s="38">
        <f>SUM(P6:P19)</f>
        <v>8.1</v>
      </c>
      <c r="Q20" s="19"/>
    </row>
    <row r="21" spans="2:26" ht="29.1" customHeight="1" x14ac:dyDescent="0.25">
      <c r="B21" s="18"/>
      <c r="C21" s="48" t="s">
        <v>2</v>
      </c>
      <c r="D21" s="48"/>
      <c r="E21" s="48"/>
      <c r="F21" s="48"/>
      <c r="G21" s="48"/>
      <c r="H21" s="48"/>
      <c r="I21" s="20" t="s">
        <v>5</v>
      </c>
      <c r="J21" s="20">
        <f>VLOOKUP(J5,Eschtal!$C$8:$E$26,3)</f>
        <v>0.61699999999999999</v>
      </c>
      <c r="K21" s="20">
        <f>VLOOKUP(K5,Eschtal!$C$8:$E$26,3)</f>
        <v>1.21</v>
      </c>
      <c r="L21" s="20">
        <f>VLOOKUP(L5,Eschtal!$C$8:$E$26,3)</f>
        <v>2</v>
      </c>
      <c r="M21" s="20">
        <f>VLOOKUP(M5,Eschtal!$C$8:$E$26,3)</f>
        <v>2.4700000000000002</v>
      </c>
      <c r="N21" s="20">
        <f>VLOOKUP(N5,Eschtal!$C$8:$E$26,3)</f>
        <v>2.98</v>
      </c>
      <c r="O21" s="20">
        <f>VLOOKUP(O5,Eschtal!$C$8:$E$26,3)</f>
        <v>3.85</v>
      </c>
      <c r="P21" s="20">
        <f>VLOOKUP(P5,Eschtal!$C$8:$E$26,3)</f>
        <v>4.83</v>
      </c>
      <c r="Q21" s="19"/>
      <c r="U21" s="21" t="s">
        <v>13</v>
      </c>
    </row>
    <row r="22" spans="2:26" ht="29.1" customHeight="1" x14ac:dyDescent="0.25">
      <c r="B22" s="18"/>
      <c r="C22" s="47" t="s">
        <v>3</v>
      </c>
      <c r="D22" s="48"/>
      <c r="E22" s="48"/>
      <c r="F22" s="48"/>
      <c r="G22" s="48"/>
      <c r="H22" s="48"/>
      <c r="I22" s="22" t="s">
        <v>6</v>
      </c>
      <c r="J22" s="23">
        <f t="shared" ref="J22:P22" si="4">J21*J20</f>
        <v>325.77600000000001</v>
      </c>
      <c r="K22" s="23">
        <f t="shared" si="4"/>
        <v>17.8475</v>
      </c>
      <c r="L22" s="23">
        <f t="shared" si="4"/>
        <v>11</v>
      </c>
      <c r="M22" s="23">
        <f t="shared" si="4"/>
        <v>55.328000000000003</v>
      </c>
      <c r="N22" s="23">
        <f t="shared" si="4"/>
        <v>118.455</v>
      </c>
      <c r="O22" s="23">
        <f t="shared" si="4"/>
        <v>1062.0224999999998</v>
      </c>
      <c r="P22" s="23">
        <f t="shared" si="4"/>
        <v>39.122999999999998</v>
      </c>
      <c r="Q22" s="19"/>
    </row>
    <row r="23" spans="2:26" ht="29.1" customHeight="1" x14ac:dyDescent="0.4">
      <c r="B23" s="18"/>
      <c r="C23" s="49" t="s">
        <v>14</v>
      </c>
      <c r="D23" s="50"/>
      <c r="E23" s="50"/>
      <c r="F23" s="50"/>
      <c r="G23" s="50"/>
      <c r="H23" s="50"/>
      <c r="I23" s="20" t="s">
        <v>6</v>
      </c>
      <c r="J23" s="51">
        <f>SUM(J22:P22)</f>
        <v>1629.5519999999999</v>
      </c>
      <c r="K23" s="51"/>
      <c r="L23" s="51"/>
      <c r="M23" s="51"/>
      <c r="N23" s="51"/>
      <c r="O23" s="51"/>
      <c r="P23" s="51"/>
      <c r="Q23" s="19"/>
    </row>
    <row r="24" spans="2:26" ht="13.5" customHeight="1" thickBot="1" x14ac:dyDescent="0.3">
      <c r="B24" s="1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19"/>
    </row>
    <row r="25" spans="2:26" ht="12.75" customHeight="1" thickBot="1" x14ac:dyDescent="0.3">
      <c r="B25" s="25"/>
      <c r="E25" s="26"/>
      <c r="F25" s="26"/>
      <c r="H25" s="26"/>
      <c r="I25" s="26"/>
      <c r="J25" s="26"/>
      <c r="K25" s="26"/>
      <c r="L25" s="26"/>
      <c r="M25" s="26"/>
      <c r="N25" s="26"/>
      <c r="O25" s="26"/>
      <c r="P25" s="26"/>
      <c r="Q25" s="27"/>
    </row>
    <row r="26" spans="2:26" ht="3" customHeight="1" x14ac:dyDescent="0.25">
      <c r="E26" s="28"/>
      <c r="F26" s="28"/>
      <c r="H26" s="28"/>
      <c r="I26" s="28"/>
      <c r="J26" s="28"/>
      <c r="K26" s="28"/>
      <c r="L26" s="28"/>
      <c r="M26" s="28"/>
      <c r="N26" s="28"/>
      <c r="O26" s="28"/>
      <c r="P26" s="28"/>
    </row>
    <row r="34" spans="6:26" ht="12.75" customHeight="1" x14ac:dyDescent="0.25">
      <c r="G34" s="29"/>
      <c r="H34" s="29"/>
      <c r="N34" s="30"/>
      <c r="O34" s="30"/>
      <c r="P34" s="30"/>
      <c r="Z34" s="12"/>
    </row>
    <row r="35" spans="6:26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O35" s="30"/>
      <c r="P35" s="30"/>
      <c r="Z35" s="12"/>
    </row>
    <row r="36" spans="6:26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O36" s="30"/>
      <c r="P36" s="30"/>
      <c r="Z36" s="12"/>
    </row>
    <row r="37" spans="6:26" ht="12.75" customHeight="1" x14ac:dyDescent="0.25">
      <c r="F37" s="30"/>
      <c r="G37" s="29"/>
      <c r="H37" s="29"/>
      <c r="I37" s="30"/>
      <c r="J37" s="30"/>
      <c r="K37" s="30"/>
      <c r="L37" s="30"/>
      <c r="M37" s="30"/>
      <c r="N37" s="30"/>
      <c r="O37" s="30"/>
      <c r="P37" s="30"/>
      <c r="Z37" s="12"/>
    </row>
    <row r="38" spans="6:26" ht="12.75" customHeight="1" x14ac:dyDescent="0.25">
      <c r="F38" s="30"/>
      <c r="I38" s="30"/>
      <c r="J38" s="30"/>
      <c r="K38" s="30"/>
      <c r="L38" s="30"/>
      <c r="M38" s="30"/>
      <c r="N38" s="30"/>
      <c r="O38" s="30"/>
      <c r="P38" s="30"/>
      <c r="Z38" s="12"/>
    </row>
    <row r="39" spans="6:26" ht="30" customHeight="1" x14ac:dyDescent="0.25">
      <c r="F39" s="31"/>
      <c r="I39" s="31"/>
      <c r="J39" s="31"/>
      <c r="K39" s="31"/>
      <c r="L39" s="31"/>
      <c r="M39" s="31"/>
      <c r="N39" s="31"/>
      <c r="O39" s="31"/>
      <c r="P39" s="31"/>
      <c r="Z39" s="12"/>
    </row>
    <row r="40" spans="6:26" ht="12.75" customHeight="1" x14ac:dyDescent="0.25">
      <c r="F40" s="30"/>
      <c r="I40" s="31"/>
      <c r="J40" s="31"/>
      <c r="K40" s="31"/>
      <c r="L40" s="31"/>
      <c r="M40" s="31"/>
      <c r="N40" s="31"/>
      <c r="O40" s="31"/>
      <c r="P40" s="31"/>
      <c r="Z40" s="12"/>
    </row>
    <row r="41" spans="6:26" ht="12.75" customHeight="1" x14ac:dyDescent="0.25">
      <c r="F41" s="30"/>
      <c r="I41" s="31"/>
      <c r="J41" s="31"/>
      <c r="K41" s="31"/>
      <c r="L41" s="31"/>
      <c r="M41" s="31"/>
      <c r="N41" s="31"/>
      <c r="O41" s="31"/>
      <c r="P41" s="31"/>
      <c r="Z41" s="12"/>
    </row>
    <row r="42" spans="6:26" ht="12.75" customHeight="1" x14ac:dyDescent="0.25">
      <c r="F42" s="30"/>
      <c r="I42" s="31"/>
      <c r="J42" s="31"/>
      <c r="K42" s="31"/>
      <c r="L42" s="31"/>
      <c r="M42" s="31"/>
      <c r="N42" s="31"/>
      <c r="O42" s="31"/>
      <c r="P42" s="31"/>
      <c r="Z42" s="12"/>
    </row>
    <row r="43" spans="6:26" ht="12.75" customHeight="1" x14ac:dyDescent="0.25">
      <c r="F43" s="30"/>
      <c r="I43" s="31"/>
      <c r="J43" s="31"/>
      <c r="K43" s="31"/>
      <c r="L43" s="31"/>
      <c r="M43" s="31"/>
      <c r="N43" s="31"/>
      <c r="O43" s="31"/>
      <c r="P43" s="31"/>
      <c r="Z43" s="12"/>
    </row>
    <row r="44" spans="6:26" ht="12.75" customHeight="1" x14ac:dyDescent="0.25">
      <c r="F44" s="30"/>
      <c r="I44" s="31"/>
      <c r="J44" s="31"/>
      <c r="K44" s="31"/>
      <c r="L44" s="31"/>
      <c r="M44" s="31"/>
      <c r="N44" s="31"/>
      <c r="O44" s="31"/>
      <c r="P44" s="31"/>
      <c r="Z44" s="12"/>
    </row>
  </sheetData>
  <mergeCells count="14">
    <mergeCell ref="C20:H20"/>
    <mergeCell ref="C21:H21"/>
    <mergeCell ref="C22:H22"/>
    <mergeCell ref="C23:H23"/>
    <mergeCell ref="J23:P23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6:P19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4B5BC-CD20-4246-AA1B-9B18D1BD3DEF}">
  <sheetPr>
    <tabColor rgb="FF00B050"/>
  </sheetPr>
  <dimension ref="B1:V34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L9" sqref="L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4" t="s">
        <v>36</v>
      </c>
      <c r="D3" s="44"/>
      <c r="E3" s="44"/>
      <c r="F3" s="44"/>
      <c r="G3" s="44"/>
      <c r="H3" s="44"/>
      <c r="I3" s="44"/>
      <c r="J3" s="44"/>
      <c r="K3" s="44"/>
      <c r="L3" s="44"/>
      <c r="M3" s="19"/>
    </row>
    <row r="4" spans="2:22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35"/>
    </row>
    <row r="5" spans="2:22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18</v>
      </c>
      <c r="L5" s="36">
        <v>25</v>
      </c>
      <c r="M5" s="19"/>
    </row>
    <row r="6" spans="2:22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7" si="0">3*1</f>
        <v>3</v>
      </c>
      <c r="I6" s="33">
        <f>4338+52</f>
        <v>4390</v>
      </c>
      <c r="J6" s="34">
        <f t="shared" ref="J6:L9" si="1">IF(J$5=$D6,$H6*$I6,0)/100</f>
        <v>0</v>
      </c>
      <c r="K6" s="34"/>
      <c r="L6" s="34">
        <f t="shared" si="1"/>
        <v>131.69999999999999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4218+52</f>
        <v>4270</v>
      </c>
      <c r="J7" s="34">
        <f t="shared" si="1"/>
        <v>0</v>
      </c>
      <c r="K7" s="34"/>
      <c r="L7" s="34">
        <f t="shared" si="1"/>
        <v>128.1</v>
      </c>
      <c r="M7" s="19"/>
      <c r="U7" s="14"/>
      <c r="V7" s="12"/>
    </row>
    <row r="8" spans="2:22" ht="66.900000000000006" customHeight="1" x14ac:dyDescent="0.25">
      <c r="B8" s="18"/>
      <c r="C8" s="20">
        <f>C7+1</f>
        <v>3</v>
      </c>
      <c r="D8" s="20">
        <v>18</v>
      </c>
      <c r="E8" s="32" t="s">
        <v>19</v>
      </c>
      <c r="F8" s="20"/>
      <c r="G8" s="37" t="s">
        <v>22</v>
      </c>
      <c r="H8" s="20">
        <f>1*1</f>
        <v>1</v>
      </c>
      <c r="I8" s="33">
        <v>265</v>
      </c>
      <c r="J8" s="34">
        <f t="shared" si="1"/>
        <v>0</v>
      </c>
      <c r="K8" s="34">
        <f t="shared" si="1"/>
        <v>2.65</v>
      </c>
      <c r="L8" s="34">
        <f t="shared" si="1"/>
        <v>0</v>
      </c>
      <c r="M8" s="19"/>
      <c r="U8" s="14"/>
      <c r="V8" s="12"/>
    </row>
    <row r="9" spans="2:22" ht="66.900000000000006" customHeight="1" x14ac:dyDescent="0.25">
      <c r="B9" s="18"/>
      <c r="C9" s="20">
        <f>C8+1</f>
        <v>4</v>
      </c>
      <c r="D9" s="20">
        <v>10</v>
      </c>
      <c r="E9" s="32" t="s">
        <v>19</v>
      </c>
      <c r="F9" s="20"/>
      <c r="G9" s="37" t="s">
        <v>37</v>
      </c>
      <c r="H9" s="20">
        <f>156*1</f>
        <v>156</v>
      </c>
      <c r="I9" s="33">
        <v>320</v>
      </c>
      <c r="J9" s="34">
        <f t="shared" si="1"/>
        <v>499.2</v>
      </c>
      <c r="K9" s="34"/>
      <c r="L9" s="34"/>
      <c r="M9" s="19"/>
      <c r="U9" s="14"/>
      <c r="V9" s="12"/>
    </row>
    <row r="10" spans="2:22" ht="43.5" customHeight="1" x14ac:dyDescent="0.25">
      <c r="B10" s="18"/>
      <c r="C10" s="47">
        <v>0</v>
      </c>
      <c r="D10" s="48"/>
      <c r="E10" s="48"/>
      <c r="F10" s="48"/>
      <c r="G10" s="48"/>
      <c r="H10" s="48"/>
      <c r="I10" s="20" t="s">
        <v>4</v>
      </c>
      <c r="J10" s="38">
        <f>SUM(J6:J9)</f>
        <v>499.2</v>
      </c>
      <c r="K10" s="38">
        <f>SUM(K6:K9)</f>
        <v>2.65</v>
      </c>
      <c r="L10" s="38">
        <f>SUM(L6:L9)</f>
        <v>259.79999999999995</v>
      </c>
      <c r="M10" s="19"/>
    </row>
    <row r="11" spans="2:22" ht="29.1" customHeight="1" x14ac:dyDescent="0.25">
      <c r="B11" s="18"/>
      <c r="C11" s="48" t="s">
        <v>2</v>
      </c>
      <c r="D11" s="48"/>
      <c r="E11" s="48"/>
      <c r="F11" s="48"/>
      <c r="G11" s="48"/>
      <c r="H11" s="48"/>
      <c r="I11" s="20" t="s">
        <v>5</v>
      </c>
      <c r="J11" s="20">
        <f>VLOOKUP(J5,Eschtal!$C$8:$E$26,3)</f>
        <v>0.61699999999999999</v>
      </c>
      <c r="K11" s="20">
        <f>VLOOKUP(K5,Eschtal!$C$8:$E$26,3)</f>
        <v>2</v>
      </c>
      <c r="L11" s="20">
        <f>VLOOKUP(L5,Eschtal!$C$8:$E$26,3)</f>
        <v>3.85</v>
      </c>
      <c r="M11" s="19"/>
      <c r="Q11" s="21" t="s">
        <v>13</v>
      </c>
    </row>
    <row r="12" spans="2:22" ht="29.1" customHeight="1" x14ac:dyDescent="0.25">
      <c r="B12" s="18"/>
      <c r="C12" s="47" t="s">
        <v>3</v>
      </c>
      <c r="D12" s="48"/>
      <c r="E12" s="48"/>
      <c r="F12" s="48"/>
      <c r="G12" s="48"/>
      <c r="H12" s="48"/>
      <c r="I12" s="22" t="s">
        <v>6</v>
      </c>
      <c r="J12" s="23">
        <f t="shared" ref="J12:L12" si="2">J11*J10</f>
        <v>308.00639999999999</v>
      </c>
      <c r="K12" s="23">
        <f t="shared" si="2"/>
        <v>5.3</v>
      </c>
      <c r="L12" s="23">
        <f t="shared" si="2"/>
        <v>1000.2299999999999</v>
      </c>
      <c r="M12" s="19"/>
    </row>
    <row r="13" spans="2:22" ht="29.1" customHeight="1" x14ac:dyDescent="0.4">
      <c r="B13" s="18"/>
      <c r="C13" s="49" t="s">
        <v>14</v>
      </c>
      <c r="D13" s="50"/>
      <c r="E13" s="50"/>
      <c r="F13" s="50"/>
      <c r="G13" s="50"/>
      <c r="H13" s="50"/>
      <c r="I13" s="20" t="s">
        <v>6</v>
      </c>
      <c r="J13" s="51">
        <f>SUM(J12:L12)</f>
        <v>1313.5364</v>
      </c>
      <c r="K13" s="51"/>
      <c r="L13" s="51"/>
      <c r="M13" s="19"/>
    </row>
    <row r="14" spans="2:22" ht="13.5" customHeight="1" thickBot="1" x14ac:dyDescent="0.3">
      <c r="B14" s="18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9"/>
    </row>
    <row r="15" spans="2:22" ht="12.75" customHeight="1" thickBot="1" x14ac:dyDescent="0.3">
      <c r="B15" s="25"/>
      <c r="E15" s="26"/>
      <c r="F15" s="26"/>
      <c r="H15" s="26"/>
      <c r="I15" s="26"/>
      <c r="J15" s="26"/>
      <c r="K15" s="26"/>
      <c r="L15" s="26"/>
      <c r="M15" s="27"/>
    </row>
    <row r="16" spans="2:22" ht="3" customHeight="1" x14ac:dyDescent="0.25">
      <c r="E16" s="28"/>
      <c r="F16" s="28"/>
      <c r="H16" s="28"/>
      <c r="I16" s="28"/>
      <c r="J16" s="28"/>
      <c r="K16" s="28"/>
      <c r="L16" s="28"/>
    </row>
    <row r="24" spans="6:22" ht="12.75" customHeight="1" x14ac:dyDescent="0.25">
      <c r="G24" s="29"/>
      <c r="H24" s="29"/>
      <c r="L24" s="30"/>
      <c r="V24" s="12"/>
    </row>
    <row r="25" spans="6:22" ht="12.75" customHeight="1" x14ac:dyDescent="0.25">
      <c r="F25" s="30"/>
      <c r="G25" s="29"/>
      <c r="H25" s="29"/>
      <c r="I25" s="30"/>
      <c r="J25" s="30"/>
      <c r="K25" s="30"/>
      <c r="L25" s="30"/>
      <c r="V25" s="12"/>
    </row>
    <row r="26" spans="6:22" ht="12.75" customHeight="1" x14ac:dyDescent="0.25">
      <c r="F26" s="30"/>
      <c r="G26" s="29"/>
      <c r="H26" s="29"/>
      <c r="I26" s="30"/>
      <c r="J26" s="30"/>
      <c r="K26" s="30"/>
      <c r="L26" s="30"/>
      <c r="V26" s="12"/>
    </row>
    <row r="27" spans="6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6:22" ht="12.75" customHeight="1" x14ac:dyDescent="0.25">
      <c r="F28" s="30"/>
      <c r="I28" s="30"/>
      <c r="J28" s="30"/>
      <c r="K28" s="30"/>
      <c r="L28" s="30"/>
      <c r="V28" s="12"/>
    </row>
    <row r="29" spans="6:22" ht="30" customHeight="1" x14ac:dyDescent="0.25">
      <c r="F29" s="31"/>
      <c r="I29" s="31"/>
      <c r="J29" s="31"/>
      <c r="K29" s="31"/>
      <c r="L29" s="31"/>
      <c r="V29" s="12"/>
    </row>
    <row r="30" spans="6:22" ht="12.75" customHeight="1" x14ac:dyDescent="0.25">
      <c r="F30" s="30"/>
      <c r="I30" s="31"/>
      <c r="J30" s="31"/>
      <c r="K30" s="31"/>
      <c r="L30" s="31"/>
      <c r="V30" s="12"/>
    </row>
    <row r="31" spans="6:22" ht="12.75" customHeight="1" x14ac:dyDescent="0.25">
      <c r="F31" s="30"/>
      <c r="I31" s="31"/>
      <c r="J31" s="31"/>
      <c r="K31" s="31"/>
      <c r="L31" s="31"/>
      <c r="V31" s="12"/>
    </row>
    <row r="32" spans="6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</sheetData>
  <mergeCells count="14">
    <mergeCell ref="C10:H10"/>
    <mergeCell ref="C11:H11"/>
    <mergeCell ref="C12:H12"/>
    <mergeCell ref="C13:H13"/>
    <mergeCell ref="J13:L13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9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2" t="s">
        <v>27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23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24</v>
      </c>
      <c r="G8" s="41">
        <f>'+6720'!J25+'+7160'!J25+'+7780'!J25+'+8320'!J22+'+8860'!J12</f>
        <v>1660.4704000000002</v>
      </c>
      <c r="H8" s="41">
        <v>0</v>
      </c>
      <c r="I8" s="41">
        <f>'+6720'!K25+'+7160'!K25+'+7780'!K25+'+8320'!K22</f>
        <v>30.128999999999998</v>
      </c>
      <c r="J8" s="41">
        <v>0</v>
      </c>
      <c r="K8" s="41">
        <f>'+6720'!L25+'+7160'!L25+'+7780'!L25+'+8320'!L22+'+8860'!K12</f>
        <v>36.799999999999997</v>
      </c>
      <c r="L8" s="41">
        <f>'+6720'!M25+'+7160'!M25+'+7780'!M25+'+8320'!M22</f>
        <v>180.06300000000002</v>
      </c>
      <c r="M8" s="41">
        <f>'+6720'!N25+'+7160'!N25+'+7780'!N25+'+8320'!N22</f>
        <v>581.39800000000002</v>
      </c>
      <c r="N8" s="41">
        <f>'+6720'!O25+'+7160'!O25+'+7780'!O25+'+8320'!O22+'+8860'!L12</f>
        <v>5375.5625</v>
      </c>
      <c r="O8" s="41">
        <f>'+6720'!P25+'+7160'!P25+'+7780'!P25+'+8320'!P22</f>
        <v>370.46100000000001</v>
      </c>
      <c r="P8" s="41">
        <v>0</v>
      </c>
      <c r="Q8" s="41">
        <f>'+6720'!Q25+'+7160'!Q25+'+7780'!Q25</f>
        <v>408.88799999999992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Eschtal</vt:lpstr>
      <vt:lpstr>+6720</vt:lpstr>
      <vt:lpstr>+9200</vt:lpstr>
      <vt:lpstr>+7160</vt:lpstr>
      <vt:lpstr>+7780</vt:lpstr>
      <vt:lpstr>+8320</vt:lpstr>
      <vt:lpstr>+8860</vt:lpstr>
      <vt:lpstr>Total</vt:lpstr>
      <vt:lpstr>'+6720'!Print_Area</vt:lpstr>
      <vt:lpstr>'+7160'!Print_Area</vt:lpstr>
      <vt:lpstr>'+7780'!Print_Area</vt:lpstr>
      <vt:lpstr>'+8320'!Print_Area</vt:lpstr>
      <vt:lpstr>'+8860'!Print_Area</vt:lpstr>
      <vt:lpstr>'+9200'!Print_Area</vt:lpstr>
      <vt:lpstr>'+6720'!Print_Titles</vt:lpstr>
      <vt:lpstr>'+7160'!Print_Titles</vt:lpstr>
      <vt:lpstr>'+7780'!Print_Titles</vt:lpstr>
      <vt:lpstr>'+8320'!Print_Titles</vt:lpstr>
      <vt:lpstr>'+8860'!Print_Titles</vt:lpstr>
      <vt:lpstr>'+9200'!Print_Titles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2025-06-07T07:28:05Z</dcterms:modified>
</cp:coreProperties>
</file>